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workbookProtection workbookPassword="E977" lockStructure="1" lockWindows="1"/>
  <bookViews>
    <workbookView xWindow="240" yWindow="225" windowWidth="14805" windowHeight="7890" tabRatio="810" firstSheet="3" activeTab="3"/>
  </bookViews>
  <sheets>
    <sheet name="Approach to quota" sheetId="2" state="hidden" r:id="rId1"/>
    <sheet name="Indicators" sheetId="3" state="hidden" r:id="rId2"/>
    <sheet name="Лист1" sheetId="12" state="hidden" r:id="rId3"/>
    <sheet name="01А.IDUprevention" sheetId="13" r:id="rId4"/>
    <sheet name="02A.SexWorkersPrevention" sheetId="14" r:id="rId5"/>
    <sheet name="03A.MSMprevention" sheetId="15" r:id="rId6"/>
    <sheet name="04М.QuotasPrisonersPrevention" sheetId="6" r:id="rId7"/>
    <sheet name="05A.SMT" sheetId="16" r:id="rId8"/>
    <sheet name="09М.QuotasAdultsCare" sheetId="1" r:id="rId9"/>
    <sheet name="10М.QuotasSupportingTBpatients" sheetId="11" r:id="rId10"/>
    <sheet name="11М.QuotasPrisonersCare" sheetId="7" r:id="rId11"/>
    <sheet name="QuotasCaseManagTB-HIV" sheetId="8" state="hidden" r:id="rId12"/>
    <sheet name="PrisonersDetails" sheetId="5" state="hidden" r:id="rId13"/>
    <sheet name="Табл.41." sheetId="10" state="hidden" r:id="rId14"/>
    <sheet name="Табл.33." sheetId="9"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xlnm._FilterDatabase" localSheetId="6" hidden="1">'04М.QuotasPrisonersPrevention'!$A$3:$G$3</definedName>
    <definedName name="_xlnm._FilterDatabase" localSheetId="8" hidden="1">'09М.QuotasAdultsCare'!$A$8:$B$36</definedName>
    <definedName name="_xlnm._FilterDatabase" localSheetId="9" hidden="1">'10М.QuotasSupportingTBpatients'!$A$8:$F$34</definedName>
    <definedName name="_xlnm._FilterDatabase" localSheetId="10" hidden="1">'11М.QuotasPrisonersCare'!$A$3:$G$3</definedName>
    <definedName name="_xlnm._FilterDatabase" localSheetId="11" hidden="1">'QuotasCaseManagTB-HIV'!$A$8:$F$34</definedName>
    <definedName name="a">'[1]Таблиця витрат'!$B$6:$B$15</definedName>
    <definedName name="cn">'[2]Таблиця витрат та послуг'!$B$3:$B$35</definedName>
    <definedName name="d">'[1]Вид діяльності'!$A$2:$A$33</definedName>
    <definedName name="kategoria">'[3]Таблиця витрат'!$C$7:$C$22</definedName>
    <definedName name="ky">'[2]лінії роб план'!$A$2:$A$28</definedName>
    <definedName name="lk" localSheetId="9">#REF!</definedName>
    <definedName name="lk" localSheetId="10">#REF!</definedName>
    <definedName name="lk">#REF!</definedName>
    <definedName name="Please_Select" localSheetId="9">#REF!</definedName>
    <definedName name="Please_Select" localSheetId="10">#REF!</definedName>
    <definedName name="Please_Select">#REF!</definedName>
    <definedName name="s">'[1]Категорії витрат'!$B$2:$B$14</definedName>
    <definedName name="SDAList" localSheetId="9">#REF!</definedName>
    <definedName name="SDAList" localSheetId="10">#REF!</definedName>
    <definedName name="SDAList">#REF!</definedName>
    <definedName name="spysok">'[3]Таблиця витрат'!$B$7:$B$22</definedName>
    <definedName name="а">'[4]Таблиця витрат'!$B$6:$B$39</definedName>
    <definedName name="вас">'[5]Категорії витрат'!$B$2:$B$14</definedName>
    <definedName name="д">'[6]Робочий план та бюджет_детально'!$B$3:$B$129</definedName>
    <definedName name="діяльність2" localSheetId="9">#REF!</definedName>
    <definedName name="діяльність2" localSheetId="10">#REF!</definedName>
    <definedName name="діяльність2">#REF!</definedName>
    <definedName name="дом">'[5]Таблиця витрат'!$B$6:$B$64</definedName>
    <definedName name="дп" localSheetId="9">#REF!</definedName>
    <definedName name="дп" localSheetId="10">#REF!</definedName>
    <definedName name="дп">#REF!</definedName>
    <definedName name="к">'[7]категорії витрат'!$B$2:$B$13</definedName>
    <definedName name="кат">'[8]Категорії витрат'!$B$17:$B$29</definedName>
    <definedName name="кате">'[9]категорії витрат'!$B$2:$B$13</definedName>
    <definedName name="категорія">'[10]код бюджета'!$B$4:$B$15</definedName>
    <definedName name="кв">'[6]категорії витрат'!$B$2:$B$14</definedName>
    <definedName name="Конкурс" localSheetId="9">#REF!</definedName>
    <definedName name="Конкурс" localSheetId="10">#REF!</definedName>
    <definedName name="Конкурс">#REF!</definedName>
    <definedName name="кт">'[2]категорії витрат'!$B$2:$B$13</definedName>
    <definedName name="лін" localSheetId="9">'[6]категорії витрат'!#REF!</definedName>
    <definedName name="лін" localSheetId="10">'[6]категорії витрат'!#REF!</definedName>
    <definedName name="лін">'[6]категорії витрат'!#REF!</definedName>
    <definedName name="Лінія_робочого_плану" localSheetId="9">#REF!</definedName>
    <definedName name="Лінія_робочого_плану" localSheetId="10">#REF!</definedName>
    <definedName name="Лінія_робочого_плану">#REF!</definedName>
    <definedName name="лн">'[11]лінії робочого плану'!$A$2:$A$28</definedName>
    <definedName name="лп">'[7]категорії витрат'!$D$2:$D$27</definedName>
    <definedName name="лпр" localSheetId="9">#REF!</definedName>
    <definedName name="лпр" localSheetId="10">#REF!</definedName>
    <definedName name="лпр">#REF!</definedName>
    <definedName name="мар">'[5]Вид діяльності'!$A$2:$A$33</definedName>
    <definedName name="міра">[12]Лист2!$B$1:$B$6</definedName>
    <definedName name="НМ" localSheetId="9">#REF!</definedName>
    <definedName name="НМ" localSheetId="10">#REF!</definedName>
    <definedName name="НМ">#REF!</definedName>
    <definedName name="ном">'[8]Вид діяльності'!$A$35:$A$66</definedName>
    <definedName name="п">'[4]Категорії витрат'!$B$2:$B$14</definedName>
    <definedName name="піб">'[2]Таблиця витрат та послуг'!$D$18:$D$34</definedName>
    <definedName name="препарати" localSheetId="9">#REF!</definedName>
    <definedName name="препарати" localSheetId="10">#REF!</definedName>
    <definedName name="препарати">#REF!</definedName>
    <definedName name="препарати2" localSheetId="9">#REF!</definedName>
    <definedName name="препарати2" localSheetId="10">#REF!</definedName>
    <definedName name="препарати2">#REF!</definedName>
    <definedName name="р">'[4]Вид діяльності'!$A$2:$A$33</definedName>
    <definedName name="рп">'[6]лінії робочого плану'!$A$2:$A$19</definedName>
    <definedName name="ст">'[7]Таблиця витрат та послуг'!$D$3:$D$96</definedName>
    <definedName name="стат">'[2]Таблиця витрат та послуг'!$B$3:$B$35</definedName>
    <definedName name="стаття">'[8]Таблиця витрат'!$B$8:$B$50</definedName>
    <definedName name="тека">'[13]категорії витрат'!$B$2:$B$13</definedName>
    <definedName name="трати">'[6]категорії витрат'!$B$2:$B$13</definedName>
    <definedName name="форма2">[12]Лист2!$A$1:$A$19</definedName>
    <definedName name="форми">[12]Лист2!$A$1:$A$8</definedName>
  </definedNames>
  <calcPr calcId="145621"/>
</workbook>
</file>

<file path=xl/calcChain.xml><?xml version="1.0" encoding="utf-8"?>
<calcChain xmlns="http://schemas.openxmlformats.org/spreadsheetml/2006/main">
  <c r="K32" i="15" l="1"/>
  <c r="K32" i="14"/>
  <c r="J32" i="14"/>
  <c r="I32" i="14"/>
  <c r="J32" i="15"/>
  <c r="I32" i="15"/>
  <c r="K32" i="13"/>
  <c r="I32" i="13"/>
  <c r="J32" i="13"/>
  <c r="D7" i="16"/>
  <c r="D8" i="16"/>
  <c r="D9" i="16"/>
  <c r="D10" i="16"/>
  <c r="D11" i="16"/>
  <c r="D12" i="16"/>
  <c r="D13" i="16"/>
  <c r="D14" i="16"/>
  <c r="D15" i="16"/>
  <c r="D16" i="16"/>
  <c r="D17" i="16"/>
  <c r="D18" i="16"/>
  <c r="D19" i="16"/>
  <c r="D20" i="16"/>
  <c r="D21" i="16"/>
  <c r="D22" i="16"/>
  <c r="D23" i="16"/>
  <c r="D24" i="16"/>
  <c r="D25" i="16"/>
  <c r="D26" i="16"/>
  <c r="D27" i="16"/>
  <c r="D28" i="16"/>
  <c r="D29" i="16"/>
  <c r="D30" i="16"/>
  <c r="D6" i="16"/>
  <c r="I8" i="15"/>
  <c r="J8" i="15"/>
  <c r="K8" i="15"/>
  <c r="I9" i="15"/>
  <c r="J9" i="15"/>
  <c r="K9" i="15"/>
  <c r="I10" i="15"/>
  <c r="J10" i="15"/>
  <c r="K10" i="15"/>
  <c r="I11" i="15"/>
  <c r="J11" i="15"/>
  <c r="K11" i="15"/>
  <c r="I12" i="15"/>
  <c r="J12" i="15"/>
  <c r="K12" i="15"/>
  <c r="I13" i="15"/>
  <c r="J13" i="15"/>
  <c r="K13" i="15"/>
  <c r="I14" i="15"/>
  <c r="J14" i="15"/>
  <c r="K14" i="15"/>
  <c r="I15" i="15"/>
  <c r="J15" i="15"/>
  <c r="K15" i="15"/>
  <c r="I16" i="15"/>
  <c r="J16" i="15"/>
  <c r="K16" i="15"/>
  <c r="I17" i="15"/>
  <c r="J17" i="15"/>
  <c r="K17" i="15"/>
  <c r="I18" i="15"/>
  <c r="J18" i="15"/>
  <c r="K18" i="15"/>
  <c r="I19" i="15"/>
  <c r="J19" i="15"/>
  <c r="K19" i="15"/>
  <c r="I20" i="15"/>
  <c r="J20" i="15"/>
  <c r="K20" i="15"/>
  <c r="I21" i="15"/>
  <c r="J21" i="15"/>
  <c r="K21" i="15"/>
  <c r="I22" i="15"/>
  <c r="J22" i="15"/>
  <c r="K22" i="15"/>
  <c r="I23" i="15"/>
  <c r="J23" i="15"/>
  <c r="K23" i="15"/>
  <c r="I24" i="15"/>
  <c r="J24" i="15"/>
  <c r="K24" i="15"/>
  <c r="I25" i="15"/>
  <c r="J25" i="15"/>
  <c r="K25" i="15"/>
  <c r="I26" i="15"/>
  <c r="J26" i="15"/>
  <c r="K26" i="15"/>
  <c r="I27" i="15"/>
  <c r="J27" i="15"/>
  <c r="K27" i="15"/>
  <c r="I28" i="15"/>
  <c r="J28" i="15"/>
  <c r="K28" i="15"/>
  <c r="I29" i="15"/>
  <c r="J29" i="15"/>
  <c r="K29" i="15"/>
  <c r="I30" i="15"/>
  <c r="J30" i="15"/>
  <c r="K30" i="15"/>
  <c r="I31" i="15"/>
  <c r="J31" i="15"/>
  <c r="K31" i="15"/>
  <c r="K7" i="15"/>
  <c r="J7" i="15"/>
  <c r="I7" i="15"/>
  <c r="I8" i="14"/>
  <c r="J8" i="14"/>
  <c r="K8" i="14"/>
  <c r="I9" i="14"/>
  <c r="J9" i="14"/>
  <c r="K9" i="14"/>
  <c r="I10" i="14"/>
  <c r="J10" i="14"/>
  <c r="K10" i="14"/>
  <c r="I11" i="14"/>
  <c r="J11" i="14"/>
  <c r="K11" i="14"/>
  <c r="I12" i="14"/>
  <c r="J12" i="14"/>
  <c r="K12" i="14"/>
  <c r="I13" i="14"/>
  <c r="J13" i="14"/>
  <c r="K13" i="14"/>
  <c r="I14" i="14"/>
  <c r="J14" i="14"/>
  <c r="K14" i="14"/>
  <c r="I15" i="14"/>
  <c r="J15" i="14"/>
  <c r="K15" i="14"/>
  <c r="I16" i="14"/>
  <c r="J16" i="14"/>
  <c r="K16" i="14"/>
  <c r="I17" i="14"/>
  <c r="J17" i="14"/>
  <c r="K17" i="14"/>
  <c r="I18" i="14"/>
  <c r="J18" i="14"/>
  <c r="K18" i="14"/>
  <c r="I19" i="14"/>
  <c r="J19" i="14"/>
  <c r="K19" i="14"/>
  <c r="I20" i="14"/>
  <c r="J20" i="14"/>
  <c r="K20" i="14"/>
  <c r="I21" i="14"/>
  <c r="J21" i="14"/>
  <c r="K21" i="14"/>
  <c r="I22" i="14"/>
  <c r="J22" i="14"/>
  <c r="K22" i="14"/>
  <c r="I23" i="14"/>
  <c r="J23" i="14"/>
  <c r="K23" i="14"/>
  <c r="I24" i="14"/>
  <c r="J24" i="14"/>
  <c r="K24" i="14"/>
  <c r="I25" i="14"/>
  <c r="J25" i="14"/>
  <c r="K25" i="14"/>
  <c r="I26" i="14"/>
  <c r="J26" i="14"/>
  <c r="K26" i="14"/>
  <c r="I27" i="14"/>
  <c r="J27" i="14"/>
  <c r="K27" i="14"/>
  <c r="I28" i="14"/>
  <c r="J28" i="14"/>
  <c r="K28" i="14"/>
  <c r="I29" i="14"/>
  <c r="J29" i="14"/>
  <c r="K29" i="14"/>
  <c r="I30" i="14"/>
  <c r="J30" i="14"/>
  <c r="K30" i="14"/>
  <c r="I31" i="14"/>
  <c r="J31" i="14"/>
  <c r="K31" i="14"/>
  <c r="K7" i="14"/>
  <c r="J7" i="14"/>
  <c r="I7" i="14"/>
  <c r="I8" i="13"/>
  <c r="J8" i="13"/>
  <c r="K8" i="13"/>
  <c r="I9" i="13"/>
  <c r="J9" i="13"/>
  <c r="K9" i="13"/>
  <c r="I10" i="13"/>
  <c r="J10" i="13"/>
  <c r="K10" i="13"/>
  <c r="I11" i="13"/>
  <c r="J11" i="13"/>
  <c r="K11" i="13"/>
  <c r="I12" i="13"/>
  <c r="J12" i="13"/>
  <c r="K12" i="13"/>
  <c r="I13" i="13"/>
  <c r="J13" i="13"/>
  <c r="K13" i="13"/>
  <c r="I14" i="13"/>
  <c r="J14" i="13"/>
  <c r="K14" i="13"/>
  <c r="I15" i="13"/>
  <c r="J15" i="13"/>
  <c r="K15" i="13"/>
  <c r="I16" i="13"/>
  <c r="J16" i="13"/>
  <c r="K16" i="13"/>
  <c r="I17" i="13"/>
  <c r="J17" i="13"/>
  <c r="K17" i="13"/>
  <c r="I18" i="13"/>
  <c r="J18" i="13"/>
  <c r="K18" i="13"/>
  <c r="I19" i="13"/>
  <c r="J19" i="13"/>
  <c r="K19" i="13"/>
  <c r="I20" i="13"/>
  <c r="J20" i="13"/>
  <c r="K20" i="13"/>
  <c r="I21" i="13"/>
  <c r="J21" i="13"/>
  <c r="K21" i="13"/>
  <c r="I22" i="13"/>
  <c r="J22" i="13"/>
  <c r="K22" i="13"/>
  <c r="I23" i="13"/>
  <c r="J23" i="13"/>
  <c r="K23" i="13"/>
  <c r="I24" i="13"/>
  <c r="J24" i="13"/>
  <c r="K24" i="13"/>
  <c r="I25" i="13"/>
  <c r="J25" i="13"/>
  <c r="K25" i="13"/>
  <c r="I26" i="13"/>
  <c r="J26" i="13"/>
  <c r="K26" i="13"/>
  <c r="I27" i="13"/>
  <c r="J27" i="13"/>
  <c r="K27" i="13"/>
  <c r="I28" i="13"/>
  <c r="J28" i="13"/>
  <c r="K28" i="13"/>
  <c r="I29" i="13"/>
  <c r="J29" i="13"/>
  <c r="K29" i="13"/>
  <c r="I30" i="13"/>
  <c r="J30" i="13"/>
  <c r="K30" i="13"/>
  <c r="I31" i="13"/>
  <c r="J31" i="13"/>
  <c r="K31" i="13"/>
  <c r="K7" i="13"/>
  <c r="J7" i="13"/>
  <c r="I7" i="13"/>
  <c r="D31" i="16" l="1"/>
  <c r="E23" i="12"/>
  <c r="D23" i="12"/>
  <c r="C23" i="12"/>
  <c r="B4" i="3" l="1"/>
  <c r="B3" i="3" s="1"/>
  <c r="B2" i="3" l="1"/>
  <c r="D4" i="3"/>
  <c r="C4" i="3"/>
  <c r="C3" i="3"/>
  <c r="C2" i="3" s="1"/>
  <c r="D3" i="3"/>
  <c r="D2" i="3" s="1"/>
  <c r="F5" i="3" l="1"/>
  <c r="H5" i="3"/>
  <c r="H6" i="3" l="1"/>
  <c r="G6" i="3"/>
  <c r="F6" i="3"/>
  <c r="G5" i="3" l="1"/>
  <c r="M37" i="1" l="1"/>
  <c r="E3" i="8" l="1"/>
  <c r="E4" i="8"/>
  <c r="C21" i="8" s="1"/>
  <c r="E5" i="8"/>
  <c r="C17" i="8" s="1"/>
  <c r="E6" i="8"/>
  <c r="C11" i="8" s="1"/>
  <c r="C28" i="11"/>
  <c r="C29" i="11"/>
  <c r="C30" i="11"/>
  <c r="C31" i="11"/>
  <c r="C32" i="11"/>
  <c r="C33" i="11"/>
  <c r="C27" i="11"/>
  <c r="C22" i="11"/>
  <c r="C23" i="11"/>
  <c r="C24" i="11"/>
  <c r="C25" i="11"/>
  <c r="C26" i="11"/>
  <c r="C21" i="11"/>
  <c r="C16" i="11"/>
  <c r="C17" i="11"/>
  <c r="C18" i="11"/>
  <c r="C19" i="11"/>
  <c r="C20" i="11"/>
  <c r="C15" i="11"/>
  <c r="C10" i="11"/>
  <c r="C11" i="11"/>
  <c r="C12" i="11"/>
  <c r="C13" i="11"/>
  <c r="C14" i="11"/>
  <c r="C9" i="11"/>
  <c r="E3" i="11"/>
  <c r="E4" i="11"/>
  <c r="E5" i="11"/>
  <c r="E6" i="11"/>
  <c r="B34" i="11"/>
  <c r="F5" i="11"/>
  <c r="I5" i="11" s="1"/>
  <c r="F15" i="11" s="1"/>
  <c r="I15" i="11" s="1"/>
  <c r="F3" i="11"/>
  <c r="G3" i="11" s="1"/>
  <c r="D27" i="11" s="1"/>
  <c r="G27" i="11" s="1"/>
  <c r="D35" i="10"/>
  <c r="I34" i="10"/>
  <c r="F34" i="10"/>
  <c r="I33" i="10"/>
  <c r="F33" i="10"/>
  <c r="H32" i="10"/>
  <c r="I32" i="10" s="1"/>
  <c r="G32" i="10"/>
  <c r="G35" i="10" s="1"/>
  <c r="E32" i="10"/>
  <c r="E35" i="10" s="1"/>
  <c r="F35" i="10" s="1"/>
  <c r="I31" i="10"/>
  <c r="F31" i="10"/>
  <c r="I30" i="10"/>
  <c r="F30" i="10"/>
  <c r="I29" i="10"/>
  <c r="F29" i="10"/>
  <c r="I28" i="10"/>
  <c r="F28" i="10"/>
  <c r="I27" i="10"/>
  <c r="F27" i="10"/>
  <c r="I26" i="10"/>
  <c r="F26" i="10"/>
  <c r="I25" i="10"/>
  <c r="F25" i="10"/>
  <c r="I24" i="10"/>
  <c r="F24" i="10"/>
  <c r="I23" i="10"/>
  <c r="F23" i="10"/>
  <c r="I22" i="10"/>
  <c r="F22" i="10"/>
  <c r="I21" i="10"/>
  <c r="F21" i="10"/>
  <c r="I20" i="10"/>
  <c r="F20" i="10"/>
  <c r="I19" i="10"/>
  <c r="F19" i="10"/>
  <c r="I18" i="10"/>
  <c r="F18" i="10"/>
  <c r="I17" i="10"/>
  <c r="F17" i="10"/>
  <c r="I16" i="10"/>
  <c r="F16" i="10"/>
  <c r="I15" i="10"/>
  <c r="F15" i="10"/>
  <c r="I14" i="10"/>
  <c r="F14" i="10"/>
  <c r="I13" i="10"/>
  <c r="F13" i="10"/>
  <c r="I12" i="10"/>
  <c r="F12" i="10"/>
  <c r="I11" i="10"/>
  <c r="F11" i="10"/>
  <c r="I10" i="10"/>
  <c r="F10" i="10"/>
  <c r="I9" i="10"/>
  <c r="F9" i="10"/>
  <c r="I8" i="10"/>
  <c r="F8" i="10"/>
  <c r="I7" i="10"/>
  <c r="F7" i="10"/>
  <c r="I6" i="10"/>
  <c r="F6" i="10"/>
  <c r="I5" i="10"/>
  <c r="F5" i="10"/>
  <c r="Q36" i="9"/>
  <c r="P36" i="9"/>
  <c r="O36" i="9"/>
  <c r="N36" i="9"/>
  <c r="M36" i="9"/>
  <c r="L36" i="9"/>
  <c r="K36" i="9"/>
  <c r="J36" i="9"/>
  <c r="I36" i="9"/>
  <c r="H36" i="9"/>
  <c r="G36" i="9"/>
  <c r="F36" i="9"/>
  <c r="E36" i="9"/>
  <c r="D36" i="9"/>
  <c r="B9" i="9"/>
  <c r="B10" i="9" s="1"/>
  <c r="B11" i="9" s="1"/>
  <c r="B12" i="9" s="1"/>
  <c r="B13" i="9" s="1"/>
  <c r="B14" i="9" s="1"/>
  <c r="B15" i="9" s="1"/>
  <c r="B16" i="9" s="1"/>
  <c r="B17" i="9" s="1"/>
  <c r="B18" i="9" s="1"/>
  <c r="B19" i="9" s="1"/>
  <c r="B20" i="9" s="1"/>
  <c r="B21" i="9" s="1"/>
  <c r="B22" i="9" s="1"/>
  <c r="B23" i="9" s="1"/>
  <c r="B24" i="9" s="1"/>
  <c r="B25" i="9" s="1"/>
  <c r="B26" i="9" s="1"/>
  <c r="B27" i="9" s="1"/>
  <c r="B28" i="9" s="1"/>
  <c r="B29" i="9" s="1"/>
  <c r="B30" i="9" s="1"/>
  <c r="B31" i="9" s="1"/>
  <c r="B32" i="9" s="1"/>
  <c r="B33" i="9" s="1"/>
  <c r="B8" i="9"/>
  <c r="G5" i="11" l="1"/>
  <c r="D16" i="11" s="1"/>
  <c r="G16" i="11" s="1"/>
  <c r="H3" i="11"/>
  <c r="H5" i="11"/>
  <c r="E16" i="11" s="1"/>
  <c r="H16" i="11" s="1"/>
  <c r="I3" i="11"/>
  <c r="C14" i="8"/>
  <c r="C12" i="8"/>
  <c r="C10" i="8"/>
  <c r="C20" i="8"/>
  <c r="C18" i="8"/>
  <c r="C16" i="8"/>
  <c r="C9" i="8"/>
  <c r="C13" i="8"/>
  <c r="C15" i="8"/>
  <c r="C19" i="8"/>
  <c r="F20" i="11"/>
  <c r="I20" i="11" s="1"/>
  <c r="D20" i="11"/>
  <c r="G20" i="11" s="1"/>
  <c r="F18" i="11"/>
  <c r="I18" i="11" s="1"/>
  <c r="E17" i="11"/>
  <c r="H17" i="11" s="1"/>
  <c r="F16" i="11"/>
  <c r="I16" i="11" s="1"/>
  <c r="E15" i="11"/>
  <c r="H15" i="11" s="1"/>
  <c r="E20" i="11"/>
  <c r="H20" i="11" s="1"/>
  <c r="F19" i="11"/>
  <c r="I19" i="11" s="1"/>
  <c r="D19" i="11"/>
  <c r="G19" i="11" s="1"/>
  <c r="F17" i="11"/>
  <c r="I17" i="11" s="1"/>
  <c r="C26" i="8"/>
  <c r="C24" i="8"/>
  <c r="C22" i="8"/>
  <c r="C33" i="8"/>
  <c r="C31" i="8"/>
  <c r="C29" i="8"/>
  <c r="C25" i="8"/>
  <c r="C23" i="8"/>
  <c r="C27" i="8"/>
  <c r="C32" i="8"/>
  <c r="C30" i="8"/>
  <c r="C28" i="8"/>
  <c r="F4" i="11"/>
  <c r="F6" i="11"/>
  <c r="F32" i="10"/>
  <c r="H35" i="10"/>
  <c r="I35" i="10" s="1"/>
  <c r="B34" i="8"/>
  <c r="F5" i="8" s="1"/>
  <c r="B29" i="6"/>
  <c r="B28" i="6"/>
  <c r="B27" i="6"/>
  <c r="B26" i="6"/>
  <c r="B25" i="6"/>
  <c r="B24" i="6"/>
  <c r="B23" i="6"/>
  <c r="B22" i="6"/>
  <c r="B21" i="6"/>
  <c r="B20" i="6"/>
  <c r="B19" i="6"/>
  <c r="B18" i="6"/>
  <c r="B17" i="6"/>
  <c r="B131" i="5"/>
  <c r="B16" i="6"/>
  <c r="B15" i="6"/>
  <c r="B14" i="6"/>
  <c r="B13" i="6"/>
  <c r="B12" i="6"/>
  <c r="B11" i="6"/>
  <c r="B10" i="6"/>
  <c r="B9" i="6"/>
  <c r="B8" i="6"/>
  <c r="B7" i="6"/>
  <c r="B6" i="6"/>
  <c r="B5" i="6"/>
  <c r="B29" i="7"/>
  <c r="B28" i="7"/>
  <c r="B27" i="7"/>
  <c r="B26" i="7"/>
  <c r="B25" i="7"/>
  <c r="B24" i="7"/>
  <c r="B23" i="7"/>
  <c r="B22" i="7"/>
  <c r="B21" i="7"/>
  <c r="B20" i="7"/>
  <c r="B19" i="7"/>
  <c r="B18" i="7"/>
  <c r="B17" i="7"/>
  <c r="B16" i="7"/>
  <c r="B15" i="7"/>
  <c r="B14" i="7"/>
  <c r="B13" i="7"/>
  <c r="B12" i="7"/>
  <c r="B11" i="7"/>
  <c r="B10" i="7"/>
  <c r="B9" i="7"/>
  <c r="B8" i="7"/>
  <c r="B7" i="7"/>
  <c r="B6" i="7"/>
  <c r="B5" i="7"/>
  <c r="C237" i="5"/>
  <c r="F230" i="5"/>
  <c r="E230" i="5"/>
  <c r="D230" i="5"/>
  <c r="B230" i="5"/>
  <c r="F226" i="5"/>
  <c r="E226" i="5"/>
  <c r="D226" i="5"/>
  <c r="B226" i="5"/>
  <c r="F220" i="5"/>
  <c r="E220" i="5"/>
  <c r="D220" i="5"/>
  <c r="B220" i="5"/>
  <c r="F213" i="5"/>
  <c r="E213" i="5"/>
  <c r="D213" i="5"/>
  <c r="B213" i="5"/>
  <c r="F205" i="5"/>
  <c r="E205" i="5"/>
  <c r="D205" i="5"/>
  <c r="B205" i="5"/>
  <c r="F190" i="5"/>
  <c r="E190" i="5"/>
  <c r="D190" i="5"/>
  <c r="B190" i="5"/>
  <c r="F184" i="5"/>
  <c r="E184" i="5"/>
  <c r="D184" i="5"/>
  <c r="B184" i="5"/>
  <c r="F177" i="5"/>
  <c r="E177" i="5"/>
  <c r="D177" i="5"/>
  <c r="B177" i="5"/>
  <c r="F169" i="5"/>
  <c r="E169" i="5"/>
  <c r="D169" i="5"/>
  <c r="B169" i="5"/>
  <c r="F158" i="5"/>
  <c r="E158" i="5"/>
  <c r="D158" i="5"/>
  <c r="B158" i="5"/>
  <c r="F150" i="5"/>
  <c r="E150" i="5"/>
  <c r="D150" i="5"/>
  <c r="B150" i="5"/>
  <c r="F141" i="5"/>
  <c r="E141" i="5"/>
  <c r="D141" i="5"/>
  <c r="B141" i="5"/>
  <c r="F131" i="5"/>
  <c r="E131" i="5"/>
  <c r="D131" i="5"/>
  <c r="F113" i="5"/>
  <c r="E113" i="5"/>
  <c r="D113" i="5"/>
  <c r="B113" i="5"/>
  <c r="F106" i="5"/>
  <c r="E106" i="5"/>
  <c r="D106" i="5" s="1"/>
  <c r="B106" i="5"/>
  <c r="F97" i="5"/>
  <c r="E97" i="5"/>
  <c r="D97" i="5"/>
  <c r="B97" i="5"/>
  <c r="F91" i="5"/>
  <c r="E91" i="5"/>
  <c r="D91" i="5"/>
  <c r="B91" i="5"/>
  <c r="F78" i="5"/>
  <c r="E78" i="5"/>
  <c r="D78" i="5"/>
  <c r="B78" i="5"/>
  <c r="F75" i="5"/>
  <c r="E75" i="5"/>
  <c r="D75" i="5"/>
  <c r="B75" i="5"/>
  <c r="F67" i="5"/>
  <c r="E67" i="5"/>
  <c r="D67" i="5"/>
  <c r="B67" i="5"/>
  <c r="F45" i="5"/>
  <c r="E45" i="5"/>
  <c r="D45" i="5"/>
  <c r="B45" i="5"/>
  <c r="F29" i="5"/>
  <c r="E29" i="5"/>
  <c r="D29" i="5" s="1"/>
  <c r="B29" i="5"/>
  <c r="F23" i="5"/>
  <c r="E23" i="5"/>
  <c r="D23" i="5" s="1"/>
  <c r="B23" i="5"/>
  <c r="F13" i="5"/>
  <c r="E13" i="5"/>
  <c r="D13" i="5" s="1"/>
  <c r="B13" i="5"/>
  <c r="F6" i="5"/>
  <c r="F237" i="5" s="1"/>
  <c r="E6" i="5"/>
  <c r="E237" i="5" s="1"/>
  <c r="D6" i="5"/>
  <c r="D237" i="5" s="1"/>
  <c r="B6" i="5"/>
  <c r="B237" i="5" s="1"/>
  <c r="G6" i="11" l="1"/>
  <c r="I6" i="11"/>
  <c r="H6" i="11"/>
  <c r="E19" i="12"/>
  <c r="E5" i="12"/>
  <c r="I4" i="11"/>
  <c r="H4" i="11"/>
  <c r="G4" i="11"/>
  <c r="D17" i="11"/>
  <c r="G17" i="11" s="1"/>
  <c r="E22" i="12" s="1"/>
  <c r="E18" i="11"/>
  <c r="H18" i="11" s="1"/>
  <c r="D15" i="11"/>
  <c r="G15" i="11" s="1"/>
  <c r="E17" i="12" s="1"/>
  <c r="D18" i="11"/>
  <c r="G18" i="11" s="1"/>
  <c r="E20" i="12" s="1"/>
  <c r="E19" i="11"/>
  <c r="H19" i="11" s="1"/>
  <c r="E18" i="12" s="1"/>
  <c r="F3" i="8"/>
  <c r="F33" i="11"/>
  <c r="I33" i="11" s="1"/>
  <c r="F32" i="11"/>
  <c r="I32" i="11" s="1"/>
  <c r="F31" i="11"/>
  <c r="I31" i="11" s="1"/>
  <c r="F30" i="11"/>
  <c r="I30" i="11" s="1"/>
  <c r="F29" i="11"/>
  <c r="I29" i="11" s="1"/>
  <c r="F28" i="11"/>
  <c r="I28" i="11" s="1"/>
  <c r="F27" i="11"/>
  <c r="I27" i="11" s="1"/>
  <c r="D33" i="11"/>
  <c r="G33" i="11" s="1"/>
  <c r="D32" i="11"/>
  <c r="G32" i="11" s="1"/>
  <c r="D31" i="11"/>
  <c r="G31" i="11" s="1"/>
  <c r="D30" i="11"/>
  <c r="G30" i="11" s="1"/>
  <c r="D29" i="11"/>
  <c r="G29" i="11" s="1"/>
  <c r="D28" i="11"/>
  <c r="G28" i="11" s="1"/>
  <c r="E14" i="12" s="1"/>
  <c r="E33" i="11"/>
  <c r="H33" i="11" s="1"/>
  <c r="E32" i="11"/>
  <c r="H32" i="11" s="1"/>
  <c r="E31" i="11"/>
  <c r="H31" i="11" s="1"/>
  <c r="E30" i="11"/>
  <c r="H30" i="11" s="1"/>
  <c r="E29" i="11"/>
  <c r="H29" i="11" s="1"/>
  <c r="E28" i="11"/>
  <c r="H28" i="11" s="1"/>
  <c r="E27" i="11"/>
  <c r="H27" i="11" s="1"/>
  <c r="E11" i="12" s="1"/>
  <c r="F4" i="8"/>
  <c r="I4" i="8" s="1"/>
  <c r="F6" i="8"/>
  <c r="I6" i="8" s="1"/>
  <c r="I5" i="8"/>
  <c r="H5" i="8"/>
  <c r="G5" i="8"/>
  <c r="B4" i="6"/>
  <c r="C28" i="6" s="1"/>
  <c r="B4" i="7"/>
  <c r="C13" i="7" s="1"/>
  <c r="E6" i="12" l="1"/>
  <c r="E4" i="12"/>
  <c r="E22" i="11"/>
  <c r="H22" i="11" s="1"/>
  <c r="E25" i="11"/>
  <c r="H25" i="11" s="1"/>
  <c r="E24" i="11"/>
  <c r="H24" i="11" s="1"/>
  <c r="E23" i="11"/>
  <c r="H23" i="11" s="1"/>
  <c r="E26" i="11"/>
  <c r="H26" i="11" s="1"/>
  <c r="F12" i="11"/>
  <c r="I12" i="11" s="1"/>
  <c r="F9" i="11"/>
  <c r="I9" i="11" s="1"/>
  <c r="F13" i="11"/>
  <c r="I13" i="11" s="1"/>
  <c r="F11" i="11"/>
  <c r="I11" i="11" s="1"/>
  <c r="F10" i="11"/>
  <c r="I10" i="11" s="1"/>
  <c r="F14" i="11"/>
  <c r="I14" i="11" s="1"/>
  <c r="E13" i="12"/>
  <c r="E8" i="12"/>
  <c r="E3" i="12"/>
  <c r="D23" i="11"/>
  <c r="G23" i="11" s="1"/>
  <c r="D21" i="11"/>
  <c r="G21" i="11" s="1"/>
  <c r="D24" i="11"/>
  <c r="G24" i="11" s="1"/>
  <c r="D26" i="11"/>
  <c r="G26" i="11" s="1"/>
  <c r="D22" i="11"/>
  <c r="G22" i="11" s="1"/>
  <c r="D25" i="11"/>
  <c r="G25" i="11" s="1"/>
  <c r="E2" i="12" s="1"/>
  <c r="F26" i="11"/>
  <c r="I26" i="11" s="1"/>
  <c r="F22" i="11"/>
  <c r="I22" i="11" s="1"/>
  <c r="F25" i="11"/>
  <c r="I25" i="11" s="1"/>
  <c r="F24" i="11"/>
  <c r="I24" i="11" s="1"/>
  <c r="F23" i="11"/>
  <c r="I23" i="11" s="1"/>
  <c r="E10" i="11"/>
  <c r="H10" i="11" s="1"/>
  <c r="E9" i="11"/>
  <c r="H9" i="11" s="1"/>
  <c r="E13" i="11"/>
  <c r="H13" i="11" s="1"/>
  <c r="E14" i="11"/>
  <c r="H14" i="11" s="1"/>
  <c r="E12" i="11"/>
  <c r="H12" i="11" s="1"/>
  <c r="E11" i="11"/>
  <c r="H11" i="11" s="1"/>
  <c r="D11" i="11"/>
  <c r="G11" i="11" s="1"/>
  <c r="E24" i="12" s="1"/>
  <c r="D13" i="11"/>
  <c r="G13" i="11" s="1"/>
  <c r="D12" i="11"/>
  <c r="G12" i="11" s="1"/>
  <c r="E21" i="12" s="1"/>
  <c r="D9" i="11"/>
  <c r="G9" i="11" s="1"/>
  <c r="D14" i="11"/>
  <c r="G14" i="11" s="1"/>
  <c r="D10" i="11"/>
  <c r="G10" i="11" s="1"/>
  <c r="E26" i="12" s="1"/>
  <c r="H3" i="8"/>
  <c r="E30" i="8" s="1"/>
  <c r="G3" i="8"/>
  <c r="I3" i="8"/>
  <c r="F31" i="8" s="1"/>
  <c r="F17" i="8"/>
  <c r="F19" i="8"/>
  <c r="F16" i="8"/>
  <c r="F18" i="8"/>
  <c r="F20" i="8"/>
  <c r="D17" i="8"/>
  <c r="D19" i="8"/>
  <c r="D15" i="8"/>
  <c r="D16" i="8"/>
  <c r="D18" i="8"/>
  <c r="D20" i="8"/>
  <c r="E16" i="8"/>
  <c r="E18" i="8"/>
  <c r="E20" i="8"/>
  <c r="E17" i="8"/>
  <c r="E19" i="8"/>
  <c r="F11" i="8"/>
  <c r="F13" i="8"/>
  <c r="F10" i="8"/>
  <c r="F12" i="8"/>
  <c r="F14" i="8"/>
  <c r="H4" i="8"/>
  <c r="E21" i="8" s="1"/>
  <c r="E15" i="8"/>
  <c r="F9" i="8"/>
  <c r="F29" i="8"/>
  <c r="F33" i="8"/>
  <c r="F30" i="8"/>
  <c r="F27" i="8"/>
  <c r="F15" i="8"/>
  <c r="F22" i="8"/>
  <c r="F24" i="8"/>
  <c r="F26" i="8"/>
  <c r="F21" i="8"/>
  <c r="F23" i="8"/>
  <c r="F25" i="8"/>
  <c r="E28" i="8"/>
  <c r="E32" i="8"/>
  <c r="E29" i="8"/>
  <c r="E33" i="8"/>
  <c r="E21" i="11"/>
  <c r="H21" i="11" s="1"/>
  <c r="F21" i="11"/>
  <c r="I21" i="11" s="1"/>
  <c r="G6" i="8"/>
  <c r="G4" i="8"/>
  <c r="D21" i="8" s="1"/>
  <c r="H6" i="8"/>
  <c r="F28" i="6"/>
  <c r="I28" i="6" s="1"/>
  <c r="E28" i="6"/>
  <c r="H28" i="6" s="1"/>
  <c r="D3" i="12" s="1"/>
  <c r="G28" i="6"/>
  <c r="J28" i="6" s="1"/>
  <c r="C22" i="6"/>
  <c r="C26" i="6"/>
  <c r="C24" i="6"/>
  <c r="C20" i="6"/>
  <c r="C12" i="6"/>
  <c r="C16" i="6"/>
  <c r="C8" i="6"/>
  <c r="G13" i="7"/>
  <c r="J13" i="7" s="1"/>
  <c r="F13" i="7"/>
  <c r="I13" i="7" s="1"/>
  <c r="E13" i="7"/>
  <c r="H13" i="7" s="1"/>
  <c r="C5" i="12" s="1"/>
  <c r="C18" i="6"/>
  <c r="C14" i="6"/>
  <c r="C10" i="6"/>
  <c r="C6" i="6"/>
  <c r="C29" i="6"/>
  <c r="C13" i="6"/>
  <c r="C21" i="6"/>
  <c r="C5" i="6"/>
  <c r="C25" i="6"/>
  <c r="C17" i="6"/>
  <c r="C9" i="6"/>
  <c r="C27" i="6"/>
  <c r="C23" i="6"/>
  <c r="C19" i="6"/>
  <c r="C15" i="6"/>
  <c r="C11" i="6"/>
  <c r="C7" i="6"/>
  <c r="C29" i="7"/>
  <c r="C25" i="7"/>
  <c r="C27" i="7"/>
  <c r="C23" i="7"/>
  <c r="C21" i="7"/>
  <c r="C17" i="7"/>
  <c r="C19" i="7"/>
  <c r="C15" i="7"/>
  <c r="C10" i="7"/>
  <c r="C28" i="7"/>
  <c r="C26" i="7"/>
  <c r="C24" i="7"/>
  <c r="C22" i="7"/>
  <c r="C20" i="7"/>
  <c r="C18" i="7"/>
  <c r="C16" i="7"/>
  <c r="C14" i="7"/>
  <c r="C12" i="7"/>
  <c r="C8" i="7"/>
  <c r="C6" i="7"/>
  <c r="C11" i="7"/>
  <c r="C9" i="7"/>
  <c r="C7" i="7"/>
  <c r="C5" i="7"/>
  <c r="E9" i="12" l="1"/>
  <c r="E15" i="12"/>
  <c r="E25" i="12"/>
  <c r="G34" i="11"/>
  <c r="E16" i="12"/>
  <c r="H34" i="11"/>
  <c r="E12" i="12"/>
  <c r="E10" i="12"/>
  <c r="E7" i="12"/>
  <c r="I34" i="11"/>
  <c r="E24" i="8"/>
  <c r="E25" i="8"/>
  <c r="E31" i="8"/>
  <c r="E27" i="8"/>
  <c r="F32" i="8"/>
  <c r="F28" i="8"/>
  <c r="E26" i="8"/>
  <c r="E22" i="8"/>
  <c r="E10" i="8"/>
  <c r="E12" i="8"/>
  <c r="E14" i="8"/>
  <c r="E11" i="8"/>
  <c r="E13" i="8"/>
  <c r="D11" i="8"/>
  <c r="D13" i="8"/>
  <c r="D9" i="8"/>
  <c r="D10" i="8"/>
  <c r="D12" i="8"/>
  <c r="D14" i="8"/>
  <c r="E23" i="8"/>
  <c r="E9" i="8"/>
  <c r="D22" i="8"/>
  <c r="D24" i="8"/>
  <c r="D26" i="8"/>
  <c r="D23" i="8"/>
  <c r="D25" i="8"/>
  <c r="D29" i="8"/>
  <c r="D31" i="8"/>
  <c r="D33" i="8"/>
  <c r="D28" i="8"/>
  <c r="D30" i="8"/>
  <c r="D32" i="8"/>
  <c r="D27" i="8"/>
  <c r="F34" i="11"/>
  <c r="D34" i="11"/>
  <c r="E34" i="11"/>
  <c r="E7" i="6"/>
  <c r="H7" i="6" s="1"/>
  <c r="G7" i="6"/>
  <c r="J7" i="6" s="1"/>
  <c r="F7" i="6"/>
  <c r="I7" i="6" s="1"/>
  <c r="E15" i="6"/>
  <c r="H15" i="6" s="1"/>
  <c r="G15" i="6"/>
  <c r="J15" i="6" s="1"/>
  <c r="F15" i="6"/>
  <c r="I15" i="6" s="1"/>
  <c r="E23" i="6"/>
  <c r="H23" i="6" s="1"/>
  <c r="G23" i="6"/>
  <c r="J23" i="6" s="1"/>
  <c r="F23" i="6"/>
  <c r="I23" i="6" s="1"/>
  <c r="E9" i="6"/>
  <c r="H9" i="6" s="1"/>
  <c r="G9" i="6"/>
  <c r="J9" i="6" s="1"/>
  <c r="F9" i="6"/>
  <c r="I9" i="6" s="1"/>
  <c r="E25" i="6"/>
  <c r="H25" i="6" s="1"/>
  <c r="G25" i="6"/>
  <c r="J25" i="6" s="1"/>
  <c r="F25" i="6"/>
  <c r="I25" i="6" s="1"/>
  <c r="E21" i="6"/>
  <c r="H21" i="6" s="1"/>
  <c r="G21" i="6"/>
  <c r="J21" i="6" s="1"/>
  <c r="F21" i="6"/>
  <c r="I21" i="6" s="1"/>
  <c r="E29" i="6"/>
  <c r="H29" i="6" s="1"/>
  <c r="G29" i="6"/>
  <c r="J29" i="6" s="1"/>
  <c r="F29" i="6"/>
  <c r="I29" i="6" s="1"/>
  <c r="F10" i="6"/>
  <c r="I10" i="6" s="1"/>
  <c r="E10" i="6"/>
  <c r="H10" i="6" s="1"/>
  <c r="D14" i="12" s="1"/>
  <c r="G10" i="6"/>
  <c r="J10" i="6" s="1"/>
  <c r="F18" i="6"/>
  <c r="I18" i="6" s="1"/>
  <c r="E18" i="6"/>
  <c r="H18" i="6" s="1"/>
  <c r="G18" i="6"/>
  <c r="J18" i="6" s="1"/>
  <c r="F8" i="6"/>
  <c r="I8" i="6" s="1"/>
  <c r="E8" i="6"/>
  <c r="H8" i="6" s="1"/>
  <c r="D25" i="12" s="1"/>
  <c r="G8" i="6"/>
  <c r="J8" i="6" s="1"/>
  <c r="F12" i="6"/>
  <c r="I12" i="6" s="1"/>
  <c r="E12" i="6"/>
  <c r="H12" i="6" s="1"/>
  <c r="G12" i="6"/>
  <c r="J12" i="6" s="1"/>
  <c r="F24" i="6"/>
  <c r="I24" i="6" s="1"/>
  <c r="E24" i="6"/>
  <c r="H24" i="6" s="1"/>
  <c r="D20" i="12" s="1"/>
  <c r="G24" i="6"/>
  <c r="J24" i="6" s="1"/>
  <c r="F22" i="6"/>
  <c r="I22" i="6" s="1"/>
  <c r="E22" i="6"/>
  <c r="H22" i="6" s="1"/>
  <c r="G22" i="6"/>
  <c r="J22" i="6" s="1"/>
  <c r="E11" i="6"/>
  <c r="H11" i="6" s="1"/>
  <c r="G11" i="6"/>
  <c r="J11" i="6" s="1"/>
  <c r="F11" i="6"/>
  <c r="I11" i="6" s="1"/>
  <c r="E19" i="6"/>
  <c r="H19" i="6" s="1"/>
  <c r="G19" i="6"/>
  <c r="J19" i="6" s="1"/>
  <c r="F19" i="6"/>
  <c r="I19" i="6" s="1"/>
  <c r="E27" i="6"/>
  <c r="H27" i="6" s="1"/>
  <c r="G27" i="6"/>
  <c r="J27" i="6" s="1"/>
  <c r="F27" i="6"/>
  <c r="I27" i="6" s="1"/>
  <c r="E17" i="6"/>
  <c r="H17" i="6" s="1"/>
  <c r="D16" i="12" s="1"/>
  <c r="G17" i="6"/>
  <c r="J17" i="6" s="1"/>
  <c r="F17" i="6"/>
  <c r="I17" i="6" s="1"/>
  <c r="G5" i="6"/>
  <c r="J5" i="6" s="1"/>
  <c r="F5" i="6"/>
  <c r="I5" i="6" s="1"/>
  <c r="E5" i="6"/>
  <c r="H5" i="6" s="1"/>
  <c r="E13" i="6"/>
  <c r="H13" i="6" s="1"/>
  <c r="D5" i="12" s="1"/>
  <c r="G13" i="6"/>
  <c r="J13" i="6" s="1"/>
  <c r="F13" i="6"/>
  <c r="I13" i="6" s="1"/>
  <c r="G6" i="6"/>
  <c r="J6" i="6" s="1"/>
  <c r="F6" i="6"/>
  <c r="I6" i="6" s="1"/>
  <c r="E6" i="6"/>
  <c r="H6" i="6" s="1"/>
  <c r="F14" i="6"/>
  <c r="I14" i="6" s="1"/>
  <c r="E14" i="6"/>
  <c r="H14" i="6" s="1"/>
  <c r="G14" i="6"/>
  <c r="J14" i="6" s="1"/>
  <c r="F16" i="6"/>
  <c r="I16" i="6" s="1"/>
  <c r="E16" i="6"/>
  <c r="H16" i="6" s="1"/>
  <c r="D21" i="12" s="1"/>
  <c r="G16" i="6"/>
  <c r="J16" i="6" s="1"/>
  <c r="F20" i="6"/>
  <c r="I20" i="6" s="1"/>
  <c r="E20" i="6"/>
  <c r="H20" i="6" s="1"/>
  <c r="G20" i="6"/>
  <c r="J20" i="6" s="1"/>
  <c r="F26" i="6"/>
  <c r="I26" i="6" s="1"/>
  <c r="E26" i="6"/>
  <c r="H26" i="6" s="1"/>
  <c r="D10" i="12" s="1"/>
  <c r="G26" i="6"/>
  <c r="J26" i="6" s="1"/>
  <c r="G7" i="7"/>
  <c r="J7" i="7" s="1"/>
  <c r="F7" i="7"/>
  <c r="I7" i="7" s="1"/>
  <c r="E7" i="7"/>
  <c r="H7" i="7" s="1"/>
  <c r="C7" i="12" s="1"/>
  <c r="G11" i="7"/>
  <c r="J11" i="7" s="1"/>
  <c r="F11" i="7"/>
  <c r="I11" i="7" s="1"/>
  <c r="E11" i="7"/>
  <c r="H11" i="7" s="1"/>
  <c r="F8" i="7"/>
  <c r="I8" i="7" s="1"/>
  <c r="E8" i="7"/>
  <c r="H8" i="7" s="1"/>
  <c r="G8" i="7"/>
  <c r="J8" i="7" s="1"/>
  <c r="F14" i="7"/>
  <c r="I14" i="7" s="1"/>
  <c r="E14" i="7"/>
  <c r="H14" i="7" s="1"/>
  <c r="C17" i="12" s="1"/>
  <c r="G14" i="7"/>
  <c r="J14" i="7" s="1"/>
  <c r="F18" i="7"/>
  <c r="I18" i="7" s="1"/>
  <c r="E18" i="7"/>
  <c r="H18" i="7" s="1"/>
  <c r="G18" i="7"/>
  <c r="J18" i="7" s="1"/>
  <c r="F22" i="7"/>
  <c r="I22" i="7" s="1"/>
  <c r="E22" i="7"/>
  <c r="H22" i="7" s="1"/>
  <c r="C6" i="12" s="1"/>
  <c r="G22" i="7"/>
  <c r="J22" i="7" s="1"/>
  <c r="F26" i="7"/>
  <c r="I26" i="7" s="1"/>
  <c r="E26" i="7"/>
  <c r="H26" i="7" s="1"/>
  <c r="G26" i="7"/>
  <c r="J26" i="7" s="1"/>
  <c r="F10" i="7"/>
  <c r="I10" i="7" s="1"/>
  <c r="E10" i="7"/>
  <c r="H10" i="7" s="1"/>
  <c r="C14" i="12" s="1"/>
  <c r="G10" i="7"/>
  <c r="J10" i="7" s="1"/>
  <c r="G19" i="7"/>
  <c r="J19" i="7" s="1"/>
  <c r="F19" i="7"/>
  <c r="I19" i="7" s="1"/>
  <c r="E19" i="7"/>
  <c r="H19" i="7" s="1"/>
  <c r="C24" i="12" s="1"/>
  <c r="G21" i="7"/>
  <c r="J21" i="7" s="1"/>
  <c r="F21" i="7"/>
  <c r="I21" i="7" s="1"/>
  <c r="E21" i="7"/>
  <c r="H21" i="7" s="1"/>
  <c r="G27" i="7"/>
  <c r="J27" i="7" s="1"/>
  <c r="F27" i="7"/>
  <c r="I27" i="7" s="1"/>
  <c r="E27" i="7"/>
  <c r="H27" i="7" s="1"/>
  <c r="C13" i="12" s="1"/>
  <c r="G29" i="7"/>
  <c r="J29" i="7" s="1"/>
  <c r="F29" i="7"/>
  <c r="I29" i="7" s="1"/>
  <c r="E29" i="7"/>
  <c r="H29" i="7" s="1"/>
  <c r="F5" i="7"/>
  <c r="I5" i="7" s="1"/>
  <c r="G5" i="7"/>
  <c r="J5" i="7" s="1"/>
  <c r="E5" i="7"/>
  <c r="H5" i="7" s="1"/>
  <c r="G9" i="7"/>
  <c r="J9" i="7" s="1"/>
  <c r="F9" i="7"/>
  <c r="I9" i="7" s="1"/>
  <c r="E9" i="7"/>
  <c r="H9" i="7" s="1"/>
  <c r="F6" i="7"/>
  <c r="I6" i="7" s="1"/>
  <c r="E6" i="7"/>
  <c r="H6" i="7" s="1"/>
  <c r="G6" i="7"/>
  <c r="J6" i="7" s="1"/>
  <c r="F12" i="7"/>
  <c r="I12" i="7" s="1"/>
  <c r="E12" i="7"/>
  <c r="H12" i="7" s="1"/>
  <c r="C19" i="12" s="1"/>
  <c r="G12" i="7"/>
  <c r="J12" i="7" s="1"/>
  <c r="F16" i="7"/>
  <c r="I16" i="7" s="1"/>
  <c r="E16" i="7"/>
  <c r="H16" i="7" s="1"/>
  <c r="G16" i="7"/>
  <c r="J16" i="7" s="1"/>
  <c r="F20" i="7"/>
  <c r="I20" i="7" s="1"/>
  <c r="E20" i="7"/>
  <c r="H20" i="7" s="1"/>
  <c r="C15" i="12" s="1"/>
  <c r="G20" i="7"/>
  <c r="J20" i="7" s="1"/>
  <c r="F24" i="7"/>
  <c r="I24" i="7" s="1"/>
  <c r="E24" i="7"/>
  <c r="H24" i="7" s="1"/>
  <c r="G24" i="7"/>
  <c r="J24" i="7" s="1"/>
  <c r="F28" i="7"/>
  <c r="I28" i="7" s="1"/>
  <c r="E28" i="7"/>
  <c r="H28" i="7" s="1"/>
  <c r="C3" i="12" s="1"/>
  <c r="G28" i="7"/>
  <c r="J28" i="7" s="1"/>
  <c r="G15" i="7"/>
  <c r="J15" i="7" s="1"/>
  <c r="F15" i="7"/>
  <c r="I15" i="7" s="1"/>
  <c r="E15" i="7"/>
  <c r="H15" i="7" s="1"/>
  <c r="C9" i="12" s="1"/>
  <c r="G17" i="7"/>
  <c r="J17" i="7" s="1"/>
  <c r="F17" i="7"/>
  <c r="I17" i="7" s="1"/>
  <c r="E17" i="7"/>
  <c r="H17" i="7" s="1"/>
  <c r="G23" i="7"/>
  <c r="J23" i="7" s="1"/>
  <c r="F23" i="7"/>
  <c r="I23" i="7" s="1"/>
  <c r="E23" i="7"/>
  <c r="H23" i="7" s="1"/>
  <c r="C4" i="12" s="1"/>
  <c r="G25" i="7"/>
  <c r="J25" i="7" s="1"/>
  <c r="F25" i="7"/>
  <c r="I25" i="7" s="1"/>
  <c r="E25" i="7"/>
  <c r="H25" i="7" s="1"/>
  <c r="C25" i="12" l="1"/>
  <c r="I4" i="6"/>
  <c r="D15" i="12"/>
  <c r="D17" i="12"/>
  <c r="D12" i="12"/>
  <c r="H4" i="6"/>
  <c r="J4" i="6"/>
  <c r="D13" i="12"/>
  <c r="D2" i="12"/>
  <c r="D6" i="12"/>
  <c r="D19" i="12"/>
  <c r="D22" i="12"/>
  <c r="D8" i="12"/>
  <c r="D26" i="12"/>
  <c r="D9" i="12"/>
  <c r="D24" i="12"/>
  <c r="D11" i="12"/>
  <c r="D18" i="12"/>
  <c r="D4" i="12"/>
  <c r="D7" i="12"/>
  <c r="C18" i="12"/>
  <c r="C16" i="12"/>
  <c r="C20" i="12"/>
  <c r="C21" i="12"/>
  <c r="C12" i="12"/>
  <c r="C26" i="12"/>
  <c r="C11" i="12"/>
  <c r="C8" i="12"/>
  <c r="C10" i="12"/>
  <c r="C22" i="12"/>
  <c r="C2" i="12"/>
  <c r="H4" i="7"/>
  <c r="I4" i="7"/>
  <c r="J4" i="7"/>
  <c r="F34" i="8"/>
  <c r="D34" i="8"/>
  <c r="E34" i="8"/>
  <c r="G4" i="6"/>
  <c r="E4" i="6"/>
  <c r="F4" i="6"/>
  <c r="G4" i="7"/>
  <c r="E4" i="7"/>
  <c r="F4" i="7"/>
  <c r="B4" i="1" l="1"/>
  <c r="D12" i="1" s="1"/>
  <c r="D13" i="1" l="1"/>
  <c r="D14" i="1"/>
  <c r="D15" i="1"/>
  <c r="D16" i="1"/>
  <c r="D17" i="1"/>
  <c r="D18" i="1"/>
  <c r="D19" i="1"/>
  <c r="D20" i="1"/>
  <c r="C4" i="1"/>
  <c r="B6" i="1"/>
  <c r="D31" i="1" s="1"/>
  <c r="B5" i="1"/>
  <c r="D27" i="1" s="1"/>
  <c r="C11" i="1"/>
  <c r="L4" i="1" l="1"/>
  <c r="I4" i="1"/>
  <c r="F4" i="1"/>
  <c r="F12" i="1" s="1"/>
  <c r="O12" i="1" s="1"/>
  <c r="C6" i="1"/>
  <c r="L15" i="1"/>
  <c r="Q15" i="1" s="1"/>
  <c r="D24" i="1"/>
  <c r="D22" i="1"/>
  <c r="D28" i="1"/>
  <c r="D26" i="1"/>
  <c r="D36" i="1"/>
  <c r="D34" i="1"/>
  <c r="D32" i="1"/>
  <c r="D30" i="1"/>
  <c r="C5" i="1"/>
  <c r="D21" i="1"/>
  <c r="D23" i="1"/>
  <c r="D25" i="1"/>
  <c r="D29" i="1"/>
  <c r="D35" i="1"/>
  <c r="D33" i="1"/>
  <c r="L13" i="1"/>
  <c r="Q13" i="1" s="1"/>
  <c r="L12" i="1"/>
  <c r="Q12" i="1" s="1"/>
  <c r="L14" i="1"/>
  <c r="Q14" i="1" s="1"/>
  <c r="L16" i="1"/>
  <c r="Q16" i="1" s="1"/>
  <c r="L18" i="1"/>
  <c r="Q18" i="1" s="1"/>
  <c r="L20" i="1"/>
  <c r="Q20" i="1" s="1"/>
  <c r="I14" i="1"/>
  <c r="P14" i="1" s="1"/>
  <c r="I16" i="1"/>
  <c r="P16" i="1" s="1"/>
  <c r="I18" i="1"/>
  <c r="P18" i="1" s="1"/>
  <c r="I20" i="1"/>
  <c r="P20" i="1" s="1"/>
  <c r="I13" i="1"/>
  <c r="P13" i="1" s="1"/>
  <c r="I15" i="1"/>
  <c r="P15" i="1" s="1"/>
  <c r="I17" i="1"/>
  <c r="P17" i="1" s="1"/>
  <c r="I19" i="1"/>
  <c r="P19" i="1" s="1"/>
  <c r="I12" i="1"/>
  <c r="P12" i="1" s="1"/>
  <c r="F5" i="1" l="1"/>
  <c r="L5" i="1"/>
  <c r="I5" i="1"/>
  <c r="L6" i="1"/>
  <c r="I6" i="1"/>
  <c r="F6" i="1"/>
  <c r="B24" i="12"/>
  <c r="F24" i="12" s="1"/>
  <c r="L19" i="1"/>
  <c r="Q19" i="1" s="1"/>
  <c r="L17" i="1"/>
  <c r="Q17" i="1" s="1"/>
  <c r="F15" i="1"/>
  <c r="F18" i="1"/>
  <c r="F19" i="1"/>
  <c r="F14" i="1"/>
  <c r="F13" i="1"/>
  <c r="N18" i="1"/>
  <c r="M18" i="1"/>
  <c r="N14" i="1"/>
  <c r="M14" i="1"/>
  <c r="M19" i="1"/>
  <c r="N15" i="1"/>
  <c r="M15" i="1"/>
  <c r="N20" i="1"/>
  <c r="M20" i="1"/>
  <c r="N16" i="1"/>
  <c r="M16" i="1"/>
  <c r="N12" i="1"/>
  <c r="M12" i="1"/>
  <c r="N17" i="1"/>
  <c r="M17" i="1"/>
  <c r="N13" i="1"/>
  <c r="M13" i="1"/>
  <c r="K12" i="1"/>
  <c r="J12" i="1"/>
  <c r="K13" i="1"/>
  <c r="J13" i="1"/>
  <c r="K14" i="1"/>
  <c r="J14" i="1"/>
  <c r="K17" i="1"/>
  <c r="J17" i="1"/>
  <c r="K18" i="1"/>
  <c r="J18" i="1"/>
  <c r="K19" i="1"/>
  <c r="J19" i="1"/>
  <c r="K15" i="1"/>
  <c r="J15" i="1"/>
  <c r="K20" i="1"/>
  <c r="J20" i="1"/>
  <c r="K16" i="1"/>
  <c r="J16" i="1"/>
  <c r="H18" i="1"/>
  <c r="H12" i="1"/>
  <c r="G12" i="1"/>
  <c r="G15" i="1"/>
  <c r="F17" i="1"/>
  <c r="O17" i="1" s="1"/>
  <c r="F16" i="1"/>
  <c r="O16" i="1" s="1"/>
  <c r="B26" i="12" s="1"/>
  <c r="F26" i="12" s="1"/>
  <c r="F20" i="1"/>
  <c r="O20" i="1" s="1"/>
  <c r="B16" i="12" s="1"/>
  <c r="F16" i="12" s="1"/>
  <c r="B23" i="12" l="1"/>
  <c r="F23" i="12" s="1"/>
  <c r="H19" i="1"/>
  <c r="O19" i="1"/>
  <c r="B13" i="12" s="1"/>
  <c r="F13" i="12" s="1"/>
  <c r="H15" i="1"/>
  <c r="O15" i="1"/>
  <c r="B17" i="12" s="1"/>
  <c r="F17" i="12" s="1"/>
  <c r="G19" i="1"/>
  <c r="N19" i="1"/>
  <c r="G14" i="1"/>
  <c r="O14" i="1"/>
  <c r="B25" i="12" s="1"/>
  <c r="F25" i="12" s="1"/>
  <c r="G18" i="1"/>
  <c r="O18" i="1"/>
  <c r="B9" i="12" s="1"/>
  <c r="F9" i="12" s="1"/>
  <c r="H13" i="1"/>
  <c r="O13" i="1"/>
  <c r="G13" i="1"/>
  <c r="H14" i="1"/>
  <c r="H16" i="1"/>
  <c r="G16" i="1"/>
  <c r="H20" i="1"/>
  <c r="G20" i="1"/>
  <c r="H17" i="1"/>
  <c r="G17" i="1"/>
  <c r="L30" i="1"/>
  <c r="Q30" i="1" s="1"/>
  <c r="L34" i="1"/>
  <c r="Q34" i="1" s="1"/>
  <c r="L31" i="1"/>
  <c r="Q31" i="1" s="1"/>
  <c r="L35" i="1"/>
  <c r="Q35" i="1" s="1"/>
  <c r="L32" i="1"/>
  <c r="Q32" i="1" s="1"/>
  <c r="L36" i="1"/>
  <c r="Q36" i="1" s="1"/>
  <c r="L33" i="1"/>
  <c r="Q33" i="1" s="1"/>
  <c r="L29" i="1"/>
  <c r="Q29" i="1" s="1"/>
  <c r="I25" i="1"/>
  <c r="P25" i="1" s="1"/>
  <c r="I21" i="1"/>
  <c r="P21" i="1" s="1"/>
  <c r="I28" i="1"/>
  <c r="P28" i="1" s="1"/>
  <c r="I24" i="1"/>
  <c r="P24" i="1" s="1"/>
  <c r="I27" i="1"/>
  <c r="P27" i="1" s="1"/>
  <c r="I23" i="1"/>
  <c r="P23" i="1" s="1"/>
  <c r="I26" i="1"/>
  <c r="P26" i="1" s="1"/>
  <c r="I22" i="1"/>
  <c r="P22" i="1" s="1"/>
  <c r="L28" i="1"/>
  <c r="Q28" i="1" s="1"/>
  <c r="L24" i="1"/>
  <c r="Q24" i="1" s="1"/>
  <c r="L25" i="1"/>
  <c r="Q25" i="1" s="1"/>
  <c r="L21" i="1"/>
  <c r="Q21" i="1" s="1"/>
  <c r="L26" i="1"/>
  <c r="Q26" i="1" s="1"/>
  <c r="L22" i="1"/>
  <c r="Q22" i="1" s="1"/>
  <c r="L27" i="1"/>
  <c r="Q27" i="1" s="1"/>
  <c r="L23" i="1"/>
  <c r="Q23" i="1" s="1"/>
  <c r="F30" i="1"/>
  <c r="O30" i="1" s="1"/>
  <c r="F29" i="1"/>
  <c r="O29" i="1" s="1"/>
  <c r="F33" i="1"/>
  <c r="O33" i="1" s="1"/>
  <c r="F34" i="1"/>
  <c r="O34" i="1" s="1"/>
  <c r="F35" i="1"/>
  <c r="O35" i="1" s="1"/>
  <c r="F31" i="1"/>
  <c r="O31" i="1" s="1"/>
  <c r="B10" i="12" s="1"/>
  <c r="F10" i="12" s="1"/>
  <c r="F36" i="1"/>
  <c r="O36" i="1" s="1"/>
  <c r="F32" i="1"/>
  <c r="O32" i="1" s="1"/>
  <c r="B21" i="12" s="1"/>
  <c r="F21" i="12" s="1"/>
  <c r="I33" i="1"/>
  <c r="P33" i="1" s="1"/>
  <c r="I29" i="1"/>
  <c r="P29" i="1" s="1"/>
  <c r="I32" i="1"/>
  <c r="P32" i="1" s="1"/>
  <c r="I36" i="1"/>
  <c r="P36" i="1" s="1"/>
  <c r="I31" i="1"/>
  <c r="P31" i="1" s="1"/>
  <c r="I35" i="1"/>
  <c r="P35" i="1" s="1"/>
  <c r="I30" i="1"/>
  <c r="P30" i="1" s="1"/>
  <c r="I34" i="1"/>
  <c r="P34" i="1" s="1"/>
  <c r="F26" i="1"/>
  <c r="O26" i="1" s="1"/>
  <c r="B15" i="12" s="1"/>
  <c r="F15" i="12" s="1"/>
  <c r="F21" i="1"/>
  <c r="O21" i="1" s="1"/>
  <c r="B11" i="12" s="1"/>
  <c r="F11" i="12" s="1"/>
  <c r="F25" i="1"/>
  <c r="O25" i="1" s="1"/>
  <c r="B7" i="12" s="1"/>
  <c r="F7" i="12" s="1"/>
  <c r="F24" i="1"/>
  <c r="O24" i="1" s="1"/>
  <c r="B19" i="12" s="1"/>
  <c r="F19" i="12" s="1"/>
  <c r="F23" i="1"/>
  <c r="O23" i="1" s="1"/>
  <c r="F27" i="1"/>
  <c r="O27" i="1" s="1"/>
  <c r="B8" i="12" s="1"/>
  <c r="F8" i="12" s="1"/>
  <c r="F22" i="1"/>
  <c r="O22" i="1" s="1"/>
  <c r="F28" i="1"/>
  <c r="O28" i="1" s="1"/>
  <c r="B6" i="12" s="1"/>
  <c r="F6" i="12" s="1"/>
  <c r="B18" i="12" l="1"/>
  <c r="F18" i="12" s="1"/>
  <c r="B12" i="12"/>
  <c r="F12" i="12" s="1"/>
  <c r="Q11" i="1"/>
  <c r="B4" i="12"/>
  <c r="F4" i="12" s="1"/>
  <c r="B2" i="12"/>
  <c r="F2" i="12" s="1"/>
  <c r="B20" i="12"/>
  <c r="F20" i="12" s="1"/>
  <c r="B3" i="12"/>
  <c r="F3" i="12" s="1"/>
  <c r="B5" i="12"/>
  <c r="F5" i="12" s="1"/>
  <c r="B14" i="12"/>
  <c r="F14" i="12" s="1"/>
  <c r="P11" i="1"/>
  <c r="B22" i="12"/>
  <c r="F22" i="12" s="1"/>
  <c r="O11" i="1"/>
  <c r="N23" i="1"/>
  <c r="M23" i="1"/>
  <c r="N22" i="1"/>
  <c r="M22" i="1"/>
  <c r="N21" i="1"/>
  <c r="M21" i="1"/>
  <c r="N24" i="1"/>
  <c r="M24" i="1"/>
  <c r="N29" i="1"/>
  <c r="M29" i="1"/>
  <c r="N36" i="1"/>
  <c r="M36" i="1"/>
  <c r="N35" i="1"/>
  <c r="M35" i="1"/>
  <c r="N34" i="1"/>
  <c r="M34" i="1"/>
  <c r="N27" i="1"/>
  <c r="M27" i="1"/>
  <c r="N26" i="1"/>
  <c r="M26" i="1"/>
  <c r="N25" i="1"/>
  <c r="M25" i="1"/>
  <c r="N28" i="1"/>
  <c r="M28" i="1"/>
  <c r="N33" i="1"/>
  <c r="M33" i="1"/>
  <c r="N32" i="1"/>
  <c r="M32" i="1"/>
  <c r="N31" i="1"/>
  <c r="M31" i="1"/>
  <c r="N30" i="1"/>
  <c r="M30" i="1"/>
  <c r="K35" i="1"/>
  <c r="J35" i="1"/>
  <c r="K36" i="1"/>
  <c r="J36" i="1"/>
  <c r="K29" i="1"/>
  <c r="J29" i="1"/>
  <c r="K22" i="1"/>
  <c r="J22" i="1"/>
  <c r="K23" i="1"/>
  <c r="J23" i="1"/>
  <c r="K24" i="1"/>
  <c r="J24" i="1"/>
  <c r="K21" i="1"/>
  <c r="J21" i="1"/>
  <c r="K34" i="1"/>
  <c r="J34" i="1"/>
  <c r="K30" i="1"/>
  <c r="J30" i="1"/>
  <c r="K31" i="1"/>
  <c r="J31" i="1"/>
  <c r="K32" i="1"/>
  <c r="J32" i="1"/>
  <c r="K33" i="1"/>
  <c r="J33" i="1"/>
  <c r="K26" i="1"/>
  <c r="J26" i="1"/>
  <c r="K27" i="1"/>
  <c r="J27" i="1"/>
  <c r="K28" i="1"/>
  <c r="J28" i="1"/>
  <c r="K25" i="1"/>
  <c r="J25" i="1"/>
  <c r="H27" i="1"/>
  <c r="G27" i="1"/>
  <c r="H24" i="1"/>
  <c r="G24" i="1"/>
  <c r="H21" i="1"/>
  <c r="G21" i="1"/>
  <c r="H32" i="1"/>
  <c r="G32" i="1"/>
  <c r="H31" i="1"/>
  <c r="G31" i="1"/>
  <c r="H34" i="1"/>
  <c r="G34" i="1"/>
  <c r="H29" i="1"/>
  <c r="G29" i="1"/>
  <c r="H28" i="1"/>
  <c r="G28" i="1"/>
  <c r="H22" i="1"/>
  <c r="G22" i="1"/>
  <c r="H23" i="1"/>
  <c r="G23" i="1"/>
  <c r="H25" i="1"/>
  <c r="G25" i="1"/>
  <c r="H26" i="1"/>
  <c r="G26" i="1"/>
  <c r="H36" i="1"/>
  <c r="G36" i="1"/>
  <c r="H35" i="1"/>
  <c r="G35" i="1"/>
  <c r="H33" i="1"/>
  <c r="G33" i="1"/>
  <c r="H30" i="1"/>
  <c r="G30" i="1"/>
  <c r="F11" i="1"/>
  <c r="L11" i="1"/>
  <c r="I11" i="1"/>
  <c r="F27" i="12" l="1"/>
  <c r="M11" i="1"/>
  <c r="N11" i="1"/>
  <c r="J11" i="1"/>
  <c r="K11" i="1"/>
  <c r="G11" i="1"/>
  <c r="H11" i="1"/>
</calcChain>
</file>

<file path=xl/comments1.xml><?xml version="1.0" encoding="utf-8"?>
<comments xmlns="http://schemas.openxmlformats.org/spreadsheetml/2006/main">
  <authors>
    <author>Автор</author>
  </authors>
  <commentList>
    <comment ref="A3" authorId="0">
      <text>
        <r>
          <rPr>
            <sz val="9"/>
            <color indexed="81"/>
            <rFont val="Tahoma"/>
            <family val="2"/>
            <charset val="204"/>
          </rPr>
          <t>Чернівці отримали понадквоту на роботу в Тернополі</t>
        </r>
      </text>
    </comment>
    <comment ref="A23" authorId="0">
      <text>
        <r>
          <rPr>
            <sz val="9"/>
            <color indexed="81"/>
            <rFont val="Tahoma"/>
            <family val="2"/>
            <charset val="204"/>
          </rPr>
          <t>Київ отримав понадквоту на роботу в області</t>
        </r>
      </text>
    </comment>
  </commentList>
</comments>
</file>

<file path=xl/comments2.xml><?xml version="1.0" encoding="utf-8"?>
<comments xmlns="http://schemas.openxmlformats.org/spreadsheetml/2006/main">
  <authors>
    <author>Автор</author>
  </authors>
  <commentList>
    <comment ref="B5" authorId="0">
      <text>
        <r>
          <rPr>
            <b/>
            <sz val="9"/>
            <color indexed="81"/>
            <rFont val="Tahoma"/>
            <family val="2"/>
            <charset val="204"/>
          </rPr>
          <t>без Севастополя</t>
        </r>
        <r>
          <rPr>
            <sz val="9"/>
            <color indexed="81"/>
            <rFont val="Tahoma"/>
            <family val="2"/>
            <charset val="204"/>
          </rPr>
          <t xml:space="preserve">
</t>
        </r>
      </text>
    </comment>
    <comment ref="B6" authorId="0">
      <text>
        <r>
          <rPr>
            <b/>
            <sz val="9"/>
            <color indexed="81"/>
            <rFont val="Tahoma"/>
            <family val="2"/>
            <charset val="204"/>
          </rPr>
          <t>без АР Крим</t>
        </r>
      </text>
    </comment>
    <comment ref="B8" authorId="0">
      <text>
        <r>
          <rPr>
            <sz val="9"/>
            <color indexed="81"/>
            <rFont val="Tahoma"/>
            <family val="2"/>
            <charset val="204"/>
          </rPr>
          <t>"Територіальна рейтингова оцінка за статистичними показниками" (див. Інформаційний бюлетень №41, Додаток 2)</t>
        </r>
      </text>
    </comment>
    <comment ref="A17" authorId="0">
      <text>
        <r>
          <rPr>
            <sz val="9"/>
            <color indexed="81"/>
            <rFont val="Tahoma"/>
            <family val="2"/>
            <charset val="204"/>
          </rPr>
          <t>Київ отримав понадквоту на роботу в області</t>
        </r>
      </text>
    </comment>
    <comment ref="A30" authorId="0">
      <text>
        <r>
          <rPr>
            <sz val="9"/>
            <color indexed="81"/>
            <rFont val="Tahoma"/>
            <family val="2"/>
            <charset val="204"/>
          </rPr>
          <t>Чернівці отримали понадквоту на роботу в Тернополі</t>
        </r>
      </text>
    </comment>
  </commentList>
</comments>
</file>

<file path=xl/comments3.xml><?xml version="1.0" encoding="utf-8"?>
<comments xmlns="http://schemas.openxmlformats.org/spreadsheetml/2006/main">
  <authors>
    <author>Автор</author>
  </authors>
  <commentList>
    <comment ref="D3" authorId="0">
      <text>
        <r>
          <rPr>
            <b/>
            <sz val="9"/>
            <color indexed="81"/>
            <rFont val="Tahoma"/>
            <family val="2"/>
            <charset val="204"/>
          </rPr>
          <t>Порівняно із 2014 роком планові показники зменешено (2014 - 6000 клієнтів)</t>
        </r>
        <r>
          <rPr>
            <sz val="9"/>
            <color indexed="81"/>
            <rFont val="Tahoma"/>
            <family val="2"/>
            <charset val="204"/>
          </rPr>
          <t xml:space="preserve">
</t>
        </r>
      </text>
    </comment>
  </commentList>
</comments>
</file>

<file path=xl/sharedStrings.xml><?xml version="1.0" encoding="utf-8"?>
<sst xmlns="http://schemas.openxmlformats.org/spreadsheetml/2006/main" count="751" uniqueCount="423">
  <si>
    <t>Україна</t>
  </si>
  <si>
    <t>АР Крим</t>
  </si>
  <si>
    <t>Дніпропетровська</t>
  </si>
  <si>
    <t>Донецька</t>
  </si>
  <si>
    <t>Миколаївська</t>
  </si>
  <si>
    <t>Одеська</t>
  </si>
  <si>
    <t>Херсонська</t>
  </si>
  <si>
    <t>Чернігівська</t>
  </si>
  <si>
    <t>Київ</t>
  </si>
  <si>
    <t>Волинська</t>
  </si>
  <si>
    <t>Житомирська</t>
  </si>
  <si>
    <t>Запорізька</t>
  </si>
  <si>
    <t>Київська</t>
  </si>
  <si>
    <t>Кіровоградська</t>
  </si>
  <si>
    <t>Луганська</t>
  </si>
  <si>
    <t>Полтавська</t>
  </si>
  <si>
    <t>Хмельницька</t>
  </si>
  <si>
    <t>Черкаська</t>
  </si>
  <si>
    <t>Вінницька</t>
  </si>
  <si>
    <t>Закарпатська</t>
  </si>
  <si>
    <t>Івано-Франківська</t>
  </si>
  <si>
    <t>Львівська</t>
  </si>
  <si>
    <t>Рівненська</t>
  </si>
  <si>
    <t>Сумська</t>
  </si>
  <si>
    <t>Тернопільська</t>
  </si>
  <si>
    <t>Харківська</t>
  </si>
  <si>
    <t>Чернівецька</t>
  </si>
  <si>
    <t>№</t>
  </si>
  <si>
    <t>Показники</t>
  </si>
  <si>
    <t>Значення показника</t>
  </si>
  <si>
    <t>Поширеність ВІЛ серед СІН.</t>
  </si>
  <si>
    <t>Поширеність ВІЛ серед ЧСЧ.</t>
  </si>
  <si>
    <t>Захворюваність на ВІЛ-інфекцію серед осіб віком 15-49 років.</t>
  </si>
  <si>
    <t>Відстежування тенденцій захворюваності на ВІЛ-інфекцію серед осіб працездатного віку, показник моніторингу профілактики ВІЛ-інфекції серед загального населення.</t>
  </si>
  <si>
    <t>Поширеність ВІЛ серед вагітних.</t>
  </si>
  <si>
    <t>Аналіз тенденцій поширеності ВІЛ серед загального населення, переважно репродуктивного віку.</t>
  </si>
  <si>
    <t>Поширеність ВІЛ серед осіб, які мали статеві контакти з ВІЛ-інфікованими особами.</t>
  </si>
  <si>
    <t>Аналіз тенденцій поширеності ВІЛ серед сексуально активної частини населення, моніторинг первинної профілактики ВІЛ-інфекції.</t>
  </si>
  <si>
    <t>Група 1. Показники інтенсивності епідемічного процесу</t>
  </si>
  <si>
    <t>Захворюваність на ВІЛ-інфекцію серед осіб віком 15-24років.</t>
  </si>
  <si>
    <t>Відстежування тенденцій захворюваності на ВІЛ-інфекцію серед осіб віком 15-24 роки, показник недавнього інфікування ВІЛ та моніторингу профілактики ВІЛ- інфекції серед молоді.</t>
  </si>
  <si>
    <t>Поширеність ВІЛ серед вагітних віком 15-24 років.</t>
  </si>
  <si>
    <t>Непрямий показник недавнього інфікування ВІЛ, оцінка прогресу щодо зниження нових випадків ВІЛ-інфекції серед молоді.</t>
  </si>
  <si>
    <t>Моніторинг прогресу в зниженні рівня інфікування ВІЛ серед СІН, визначення потреб в розширенні профілактичних програм серед даної ГПР.</t>
  </si>
  <si>
    <t>Поширеність ВІЛ серед РКС, які не є СІН.</t>
  </si>
  <si>
    <t>Моніторинг прогресу в зниженні рівня інфікування ВІЛ серед РКС, визначення потреб в розширенні профілактичних програм серед даної ГПР.</t>
  </si>
  <si>
    <t>Моніторинг прогресу в зниженні рівня інфікування ВІЛ серед ЧСЧ, визначення потреб в розширенні профілактичних програм серед даної ГПР.</t>
  </si>
  <si>
    <r>
      <t xml:space="preserve">Для рейтингування регіонів було використано </t>
    </r>
    <r>
      <rPr>
        <b/>
        <sz val="10"/>
        <color theme="1"/>
        <rFont val="Arial"/>
        <family val="2"/>
        <charset val="204"/>
      </rPr>
      <t xml:space="preserve">"Територіальну рейтингову оцінку за статистичними показниками" </t>
    </r>
    <r>
      <rPr>
        <sz val="10"/>
        <color theme="1"/>
        <rFont val="Arial"/>
        <family val="2"/>
        <charset val="204"/>
      </rPr>
      <t>(див. Інформаційний бюлетень №41)
Рейтингова оцінка здійснювалась методом ранжування показників з урахуванням тенденцій рівнів інтенсивного показників (П) за три попередні роки та їх темпів приросту (Т). (Методичні рекомендації для лікарів-епідеміологів центрів з профілактики та боротьби зі СНІД «Аналіз епідемічної ситуації щодо ВІЛ- інфекції/СНІД за статистичними показниками, МОЗ України, 2006 р.).
Ранжування адміністративних територій проводилося за двома напрямами - інтегральна оцінка інтенсивності епідемічного процесу та оцінка діяльності служби профілактики та боротьби зі СНІДом за окремими показниками, що дало можливість виявити регіони, де ситуація з ВІЛ-інфекції/СНІДу потребує поліпшення якості втручань з профілактики та лікування.</t>
    </r>
  </si>
  <si>
    <t>Група 2. Показники діяльності служби профілактики та боротьби зі СНІДом
 (за окремими показниками)</t>
  </si>
  <si>
    <t>Активна диспансерна група.</t>
  </si>
  <si>
    <t>Захворюваність на СНІД.</t>
  </si>
  <si>
    <t>Смертність від СНІДу.</t>
  </si>
  <si>
    <t>Охоплення обстеженням на ВІЛ-інфекцію осіб з ГПР.</t>
  </si>
  <si>
    <t>Оцінка доступу до послуг з КіТ на ВІЛ-інфекцію та моніторинг профілактичних заходів серед осіб з ГПР.</t>
  </si>
  <si>
    <t>Охоплення ВІЛ-інфікованих осіб медичним наглядом у ЗОЗ.</t>
  </si>
  <si>
    <t>Оцінка доступу до послуг з КіТ на ВІЛ-інфекцію та якості їх проведення. Попередження випадків пізнього виявлення інфікування ВІЛ. Оцінка доступу до медичних послуг.</t>
  </si>
  <si>
    <t>Своєчасність взяття ВІЛ-інфікованих осіб під медичний нагляд у ЗОЗ.</t>
  </si>
  <si>
    <t>Оцінка доступу до послуг з КіТ на ВІЛ-інфекцію та якості їх проведення. Попередження випадків пізнього виявлення інфікування ВІЛ. Оцінка своєчасності надання медичних послуг.</t>
  </si>
  <si>
    <t>Моніторинг забезпечення доступу до АРТ, виявлення та лікування опортуністичних та супутніх захворювань, своєчасного реагування на побічну дію препаратів, що впливає на тривалість та якість життя ЛЖВ. Оцінка ефективності надання медичних послуг.</t>
  </si>
  <si>
    <t>Комплексна оцінка своєчасності взяття під медичний нагляд, забезпечення медико-соціальним супроводом ВІЛ- позитивних осіб, ефективності надання медичних послуг.</t>
  </si>
  <si>
    <t>Відсоток осіб з ВІЛ-інфекцією/СНІДом, які отримують АРТ через 12 місяців після її початку.</t>
  </si>
  <si>
    <t>Оцінка прихильності пацієнтів до АРТ  та своєчасності її призначення, якості лікувальної програми щодо утримання пацієнтів на АРТ.</t>
  </si>
  <si>
    <t>Частота передачі ВІЛ від матері до дитини</t>
  </si>
  <si>
    <t>Комплексна оцінка ефективності профілактичних заходів, що впливають на ЧПМД, у тому числі оцінка первинної профілактики ВІЛ-інфекції серед жінок репродуктивного віку; профілактики небажаних вагітностей у ВІЛ- інфікованих жінок; оцінка доступу до заходів ППМД для ВІЛ-інфікованих вагітних з ГПР, тощо.</t>
  </si>
  <si>
    <t>Комплексна оцінка прогресу щодо зниження кількості випадків смерті від СНІДу та ефективності заходів протидії епідемії.</t>
  </si>
  <si>
    <t>Регіон</t>
  </si>
  <si>
    <t>Підсумковий рейтинг*</t>
  </si>
  <si>
    <t>Number of prisoners who received care and support</t>
  </si>
  <si>
    <t>Поширеність ВІЛ-інфекції та СНІДу серед громадян України за даними медичного обліку на 01.01.2014 рік</t>
  </si>
  <si>
    <t>Кіл-ть ЛЖВ під МН</t>
  </si>
  <si>
    <t>% ЛЖВ під МН</t>
  </si>
  <si>
    <t>% ЛЖВ по регіону від ЛЖВ під МН в підгрупі регіонів</t>
  </si>
  <si>
    <t>Cost Extension #2</t>
  </si>
  <si>
    <t>Number of prisoners reached prevention</t>
  </si>
  <si>
    <t>Інформація щодо кількості засуджених/ув'язнених, ВІЛ+ та осіб, які отримують АРТ, в пенітенціарних установах</t>
  </si>
  <si>
    <t>Повна назва регіонального управління/пенітенціарної установи</t>
  </si>
  <si>
    <t>Фактична чисельність станом на 01.07.2014</t>
  </si>
  <si>
    <t>Кількість ВІЛ+ станом на 01.07.2014</t>
  </si>
  <si>
    <t>Кількість осіб, які отримують АРТ станом на 01.07.2014</t>
  </si>
  <si>
    <t>Всього</t>
  </si>
  <si>
    <t>ГФ</t>
  </si>
  <si>
    <t>СНІД-Центр</t>
  </si>
  <si>
    <t>Управління Державної пенітенціарної служби України в Автономній Республіці Крим та м. Севастополі</t>
  </si>
  <si>
    <t>Сімферопольський слідчий ізолятор управління Державної пенітенціарної служби України в Автономній Республіці Крим та м. Севастополі</t>
  </si>
  <si>
    <t>Керченський слідчий ізолятор управління Державної пенітенціарної служби України в Автономній Республіці Крим та м. Севастополі</t>
  </si>
  <si>
    <t>Сімферопольська виправна колонія управління Державної пенітенціарної служби України в   Автономній Республіці Крим та м. Севастополі (№ 102)</t>
  </si>
  <si>
    <t xml:space="preserve">Керченська виправна колонія управління Державної пенітенціарної служби України в Автономній    Республіці Крим та м. Севастополі (№ 126) </t>
  </si>
  <si>
    <t xml:space="preserve">Керченський виправний центр управління Державної пенітенціарної служби України в Автономній Республіці Крим та м. Севастополі (№ 139) </t>
  </si>
  <si>
    <t xml:space="preserve">Управління Державної пенітенціарної служби України у Вінницькій області     </t>
  </si>
  <si>
    <t xml:space="preserve">Вінницька установа виконання покарань управління Державної пенітенціарної служби України у Вінницькій області (№ 1) </t>
  </si>
  <si>
    <t xml:space="preserve">Ладижинська виправна колонія управління  Державної пенітенціарної служби України у Вінницькій області (№ 39)         </t>
  </si>
  <si>
    <t xml:space="preserve">Піщанська виправна колонія управління Державної пенітенціарної служби України у Вінницькій області (№ 59)         </t>
  </si>
  <si>
    <t xml:space="preserve">Стрижавська виправна колонія управління Державної пенітенціарної служби України у Вінницькій області (№ 81)         </t>
  </si>
  <si>
    <t>Вінницька виправна колонія управління Державної пенітенціарної служби України у Вінницькій області (№ 86)</t>
  </si>
  <si>
    <t xml:space="preserve">Крижопільський виправний центр управління Державної пенітенціарної служби України у Вінницькій області (№ 113)    </t>
  </si>
  <si>
    <t xml:space="preserve">Могилів-Подільська виправна колонія управління Державної пенітенціарної служби України у Вінницькій області (№ 114)   </t>
  </si>
  <si>
    <t xml:space="preserve">Літинська виправна колонія управління Державної пенітенціарної служби України у Вінницькій області (№123)  </t>
  </si>
  <si>
    <t xml:space="preserve">Управління Державної пенітенціарної служби України у Волинській області     </t>
  </si>
  <si>
    <t xml:space="preserve">Луцький слідчий ізолятор управління Державної пенітенціарної служби України у Волинській області      </t>
  </si>
  <si>
    <t>Маневицька виправна колонія управління Державної пенітенціарної служби України у Волинській області (№ 42)</t>
  </si>
  <si>
    <t xml:space="preserve">Цуманська виправна колонія управління Державної пенітенціарної служби України у Волинській області (№ 84)    </t>
  </si>
  <si>
    <t xml:space="preserve">Ковельська виховна колонія управління Державної пенітенціарної служби України у Волинській області </t>
  </si>
  <si>
    <t xml:space="preserve">Управління Державної пенітенціарної служби України у Дніпропетровській області    </t>
  </si>
  <si>
    <t xml:space="preserve">Дніпропетровський слідчий ізолятор управління Державної пенітенціарної служби України у Дніпропетровській області </t>
  </si>
  <si>
    <t>Криворізький слідчий ізолятор управління Державної пенітенціарної служби України у Дніпропетровській області</t>
  </si>
  <si>
    <t xml:space="preserve">Солонянська виправна колонія управління Державної пенітенціарної служби України у   Дніпропетровській області (№ 21)  </t>
  </si>
  <si>
    <t xml:space="preserve">Жовтоводська виправна колонія управління Державної пенітенціарної служби України у  Дніпропетровській області (№ 26)  </t>
  </si>
  <si>
    <t xml:space="preserve">Дніпродзержинська виправна  колонія управління Державної пенітенціарної служби України у Дніпропетровській області  (№ 34)  </t>
  </si>
  <si>
    <t xml:space="preserve">Софіївська виправна колонія управління Державної пенітенціарної служби України у Дніпропетровській  області (№ 45) </t>
  </si>
  <si>
    <t>Широківський виправний центр управління Державної пенітенціарної служби України у     Дніпропетровській області (№ 75)</t>
  </si>
  <si>
    <t xml:space="preserve">Орджонікідзевський виправний центр управління Державної пенітенціарної служби України у   Дніпропетровській області (№ 79)  </t>
  </si>
  <si>
    <t xml:space="preserve">Криворізька виправна колонія управління Державної пенітенціарної служби України у   Дніпропетровській області (№ 80)  </t>
  </si>
  <si>
    <t xml:space="preserve">Дніпропетровська виправна колонія управління Державної пенітенціарної служби України у    Дніпропетровській області (№ 89)                    </t>
  </si>
  <si>
    <t xml:space="preserve">Синельниківська виправна колонія управління Державної пенітенціарної служби України у   Дніпропетровській  області (№ 94)  </t>
  </si>
  <si>
    <t>П’ятихатська виправна колонія управління Державної пенітенціарної служби України у  Дніпропетровській області (№ 122)</t>
  </si>
  <si>
    <t xml:space="preserve">Ігреньський виправний центр управління Державної пенітенціарної служби України у Дніпропетровській   області (№ 133)            </t>
  </si>
  <si>
    <t>Павлоградська виправна колонія управління Державної пенітенціарної служби України у Дніпропетровській області (№142)</t>
  </si>
  <si>
    <t xml:space="preserve">Управління Державної пенітенціарної служби України в Донецькій області          </t>
  </si>
  <si>
    <t xml:space="preserve">Донецька установа виконання покарань №5 Державної пенітенціарної служби України в Донецькій області (слідчий ізолятор управління)   </t>
  </si>
  <si>
    <t xml:space="preserve">Артемівська установа виконання покарань №6 управління Державної пенітенціарної служби України в  Донецькій області (слідчий ізолятор)   </t>
  </si>
  <si>
    <t xml:space="preserve">Маріупольський слідчий ізолятор управління Державної пенітенціарної служби України в Донецькій області </t>
  </si>
  <si>
    <t>Дзержинська виправна колонія управління Державної пенітенціарної служби України в  Донецькій області (№ 2)</t>
  </si>
  <si>
    <t xml:space="preserve">Жданівська виправна колонія управління Державної пенітенціарної служби України в Донецькій області (№ 3) (ЛЗ)       </t>
  </si>
  <si>
    <t xml:space="preserve">Калінінська виправна колонія управління Державної пенітенціарної служби України в Донецькій області (№ 27)         </t>
  </si>
  <si>
    <t xml:space="preserve">Торезька виправна колонія управління Державної пенітенціарної служби України в Донецькій області (№ 28)         </t>
  </si>
  <si>
    <t xml:space="preserve">Макіївська виправна колонія управління Державної пенітенціарної служби України в Донецькій області (№ 32)   </t>
  </si>
  <si>
    <t xml:space="preserve">Кіровська виправна колонія управління Державної пенітенціарної служби України в Донецькій області (№ 33)           </t>
  </si>
  <si>
    <t xml:space="preserve">Єнакієвська виправна колонія управління Державної пенітенціарної служби України в Донецькій області (№ 52)           </t>
  </si>
  <si>
    <t xml:space="preserve">Мічурінська виправна колонія управління Державної пенітенціарної служби України в Донецькій області  (№ 57)        </t>
  </si>
  <si>
    <t xml:space="preserve">Селидівська виправна колонія управління Державної пенітенціарної служби України в  Донецькій області (№ 82)        </t>
  </si>
  <si>
    <t xml:space="preserve">Микитинська виправна колонія управління Державної пенітенціарної служби України в  Донецькій області (№ 87)   </t>
  </si>
  <si>
    <t xml:space="preserve">Західна виправна колонія управління Державної пенітенціарної служби України в Донецькій області (№ 97)          </t>
  </si>
  <si>
    <t xml:space="preserve">Приазовська виправна колонія управління Державної пенітенціарної служби України в  Донецькій області (№ 107)    </t>
  </si>
  <si>
    <t xml:space="preserve">Волноваська виправна колонія управління Державної пенітенціарної служби України в  Донецькій області (№ 120) </t>
  </si>
  <si>
    <t xml:space="preserve">Донецька виправна колонія управління Державної пенітенціарної служби України в Донецькій області (№ 124) </t>
  </si>
  <si>
    <t>Киселівський виправний центр управління Державної пенітенціарної служби України в Донецькій області  (№ 125)</t>
  </si>
  <si>
    <t>Сніжнянська виправна колонія управління Державної пенітенціарної служби України в  Донецькій області (№ 127)</t>
  </si>
  <si>
    <t>Маріупольський виправний центр управління Державної пенітенціарної служби України в Донецькій області (№ 138)</t>
  </si>
  <si>
    <t xml:space="preserve">Управління Державної пенітенціарної служби України в Житомирській області       </t>
  </si>
  <si>
    <t xml:space="preserve">Житомирська установа виконання покарань управління Державної пенітенціарної служби України в Житомирській області (№ 8)     </t>
  </si>
  <si>
    <t>Житомирська виправна колонія управління Державної пенітенціарної служби України в Житомирській області (№ 4)</t>
  </si>
  <si>
    <t xml:space="preserve">Бердичівська виправна колонія управління Державної пенітенціарної служби України в Житомирській області (№ 70)       </t>
  </si>
  <si>
    <t xml:space="preserve">Коростенська виправна колонія управління Державної пенітенціарної служби України в Житомирській області (№ 71)       </t>
  </si>
  <si>
    <t xml:space="preserve">Райківська виправна колонія управління Державної пенітенціарної служби України в Житомирській області (№ 73)       </t>
  </si>
  <si>
    <t xml:space="preserve">Бердичівський виправний центр управління  Державної пенітенціарної служби України в    Житомирській  області (№ 108)      </t>
  </si>
  <si>
    <t xml:space="preserve">Відділ Державної пенітенціарної служби України в Закарпатській області      </t>
  </si>
  <si>
    <t xml:space="preserve">Закарпатська установа виконання покарань відділу Державної пенітенціарної служби України в Закарпатській області  ( № 9)  </t>
  </si>
  <si>
    <t xml:space="preserve">Управління Державної пенітенціарної служби України в Запорізькій області       </t>
  </si>
  <si>
    <t xml:space="preserve">Запорізький слідчий ізолятор управління Державної пенітенціарної служби України в Запорізькій  області  </t>
  </si>
  <si>
    <t xml:space="preserve">Вільнянський слідчий ізолятор управління Державної пенітенціарної служби України в Запорізькій області                      </t>
  </si>
  <si>
    <t xml:space="preserve">Дружелюбівський виправний центр управління Державної пенітенціарної служби України в Запорізькій області (№ 1)          </t>
  </si>
  <si>
    <t xml:space="preserve">Веселівський виправний центр управління Державної пенітенціарної служби України в Запорізькій  області (№ 8)           </t>
  </si>
  <si>
    <t xml:space="preserve">Вільнянська виправна колонія управління Державної пенітенціарної служби України в Запорізькій  області (№ 20)         </t>
  </si>
  <si>
    <t xml:space="preserve">Софіївська виправна колонія управління Державної пенітенціарної служби України в Запорізькій  області (№ 55)         </t>
  </si>
  <si>
    <t xml:space="preserve">Бердянська виправна колонія управління Державної пенітенціарної служби України в Запорізькій  області (№ 77)   </t>
  </si>
  <si>
    <t xml:space="preserve">Оріхівська виправна колонія управління Державної пенітенціарної служби України в Запорізькій  області (№ 88)         </t>
  </si>
  <si>
    <t xml:space="preserve">Біленьківська виправна колонія управління Державної пенітенціарної служби України в Запорізькій  області (№ 99)         </t>
  </si>
  <si>
    <t xml:space="preserve">Кам'янська виправна колонія управління Державної пенітенціарної служби України в Запорізькій  області (№ 101)        </t>
  </si>
  <si>
    <t>Мелітопольська виховна колонія управління Державної пенітенціарної служби України в Запорізькій  області</t>
  </si>
  <si>
    <t xml:space="preserve">Управління Державної пенітенціарної служби України в Івано-Франківській області  </t>
  </si>
  <si>
    <t xml:space="preserve">Івано-Франківський слідчий ізолятор управління Державної пенітенціарної служби України в Івано-Франківській області                   </t>
  </si>
  <si>
    <t xml:space="preserve">Коломийська виправна колонія управління  Державної пенітенціарної служби України в Івано-Франківській  області (№ 41)  </t>
  </si>
  <si>
    <t>Долинський виправний центр управління Державної пенітенціарної служби України в Івано-Франківській області (№ 118)</t>
  </si>
  <si>
    <t>Галицька виправна колонія управління Державної пенітенціарної служби України в Івано-Франківській області (№ 128)</t>
  </si>
  <si>
    <t>Управління Державної пенітенціарної служби України в м. Києві та Київській області</t>
  </si>
  <si>
    <t xml:space="preserve">Київський слідчий ізолятор управління Державної пенітенціарної служби України в м. Києві та Київській області   </t>
  </si>
  <si>
    <t xml:space="preserve">Білоцерківська виправна колонія управління Державної пенітенціарної служби України в м. Києві та Київській області (№ 35)   </t>
  </si>
  <si>
    <t xml:space="preserve">Бучанська виправна колонія управління Державної пенітенціарної служби України в м. Києві та Київській області (№ 85)           </t>
  </si>
  <si>
    <t xml:space="preserve">Березанська виправна колонія управління Державної пенітенціарної служби України в м. Києві та Київській області (№ 95)           </t>
  </si>
  <si>
    <t xml:space="preserve">Кагарлицька виправна колонія управління Державної пенітенціарної служби України в м. Києві та Київській області (№ 115)          </t>
  </si>
  <si>
    <t xml:space="preserve">Бориспільська виправна колонія управління Державної пенітенціарної служби України в м. Києві та Київській області (№ 119)   </t>
  </si>
  <si>
    <t xml:space="preserve">Ірпінський виправний центр управління Державної пенітенціарної служби України в м. Києві та Київській області (№ 132) </t>
  </si>
  <si>
    <t xml:space="preserve">Управління Державної пенітенціарної служби України в Кіровоградській області     </t>
  </si>
  <si>
    <t xml:space="preserve">Кіровоградський слідчий ізолятор управління Державної пенітенціарної служби України в Кіровоградській області                   </t>
  </si>
  <si>
    <t xml:space="preserve">Кіровоградська виправна колонія управління Державної пенітенціарної служби України в Кіровоградській області (№ 6)                      </t>
  </si>
  <si>
    <t xml:space="preserve">Устинівський виправний центр управління  Державної пенітенціарної служби України в   Кіровоградській  області (№ 37)      </t>
  </si>
  <si>
    <t>Петрівська виправна колонія управління Державної пенітенціарної служби України в Кіровоградській області  (№ 49)</t>
  </si>
  <si>
    <t xml:space="preserve">Олександрівський виправний центр управління Державної пенітенціарної служби України в      Кіровоградській області (№ 104)     </t>
  </si>
  <si>
    <t xml:space="preserve">Управління Державної пенітенціарної служби України в Луганській області       </t>
  </si>
  <si>
    <t xml:space="preserve">Луганська установа виконання покарань №17 управління Державної пенітенціарної служби України в Луганській області  </t>
  </si>
  <si>
    <t xml:space="preserve">Старобільський слідчий ізолятор управління Державної пенітенціарної служби України в Луганській області </t>
  </si>
  <si>
    <t xml:space="preserve">Брянківська виправна колонія управління Державної пенітенціарної служби України в Луганській області (№ 11)         </t>
  </si>
  <si>
    <t xml:space="preserve">Алчевська виправна колонія управління Державної пенітенціарної служби України в Луганській області (№ 13) (ЛЗ)        </t>
  </si>
  <si>
    <t xml:space="preserve">Перевальська виправна колонія управління Державної пенітенціарної служби України в Луганській області (№ 15)         </t>
  </si>
  <si>
    <t>Краснолуцька виправна колонія управління Державної пенітенціарної служби України в Луганській області (№ 19)</t>
  </si>
  <si>
    <t xml:space="preserve">Комісарівська виправна колонія управління Державної пенітенціарної служби України в Луганській області (№ 22)         </t>
  </si>
  <si>
    <t xml:space="preserve">Чорнухинська виправна колонія управління Державної пенітенціарної служби України в Луганській області (№ 23)         </t>
  </si>
  <si>
    <t xml:space="preserve">Петровська виправна колонія управління Державної пенітенціарної служби України в Луганській області (№ 24)         </t>
  </si>
  <si>
    <t>Суходільська виправна колонія управління Державної пенітенціарної служби України в Луганській області (№ 36)</t>
  </si>
  <si>
    <t>Свердловська виправна колонія управління Державної пенітенціарної служби України в Луганській  області (№ 38)</t>
  </si>
  <si>
    <t>Слов'яносербська виправна колонія управління Державної пенітенціарної служби України в Луганській області (№ 60)</t>
  </si>
  <si>
    <t xml:space="preserve">Червонопартизанська виправна колонія управління Державної пенітенціарної служби України в Луганській області (№ 68) </t>
  </si>
  <si>
    <t>Селезнівська виправна колонія управління Державної пенітенціарної служби України в Луганській області (№143)</t>
  </si>
  <si>
    <t xml:space="preserve">Луганський виправний центр управління Державної пенітенціарної служби України в Луганській області (№ 134)         </t>
  </si>
  <si>
    <t xml:space="preserve">Штерівський виправний центр управління Державної пенітенціарної служби України в Луганській області (№137) </t>
  </si>
  <si>
    <t>Управління Державної пенітенціарної служби України у Львівській області</t>
  </si>
  <si>
    <t>Львівський слідчий ізолятор управління Державної пенітенціарної служби України у Львівській області</t>
  </si>
  <si>
    <t>Личаківська виправна колонія управління Державної пенітенціарної служби України у Львівській області  (№ 30)</t>
  </si>
  <si>
    <t>Дрогобицька виправна колонія управління Державної пенітенціарної служби України у Львівській області   (№ 40)</t>
  </si>
  <si>
    <t xml:space="preserve">Сокальська виправна колонія управління Державної пенітенціарної служби України у Львівській області (№ 47)         </t>
  </si>
  <si>
    <t>Львівська виправна колонія управління Державної пенітенціарної служби України у Львівській області  (№ 48)</t>
  </si>
  <si>
    <t>Миколаївська виправна колонія управління Державної пенітенціарної служби України у Львівській області   (№ 50)</t>
  </si>
  <si>
    <t xml:space="preserve">Держівська виправна колонія управління Державної пенітенціарної служби України  у Львівській області (№ 110)        </t>
  </si>
  <si>
    <t xml:space="preserve">Самбірська виховна колонія управління Державної пенітенціарної служби України у Львівській області  </t>
  </si>
  <si>
    <t xml:space="preserve">Управління Державної пенітенціарної служби України в Миколаївській області      </t>
  </si>
  <si>
    <t xml:space="preserve">Миколаївський слідчий ізолятор управління Державної пенітенціарної служби України в Миколаївській області                    </t>
  </si>
  <si>
    <t xml:space="preserve">Снігурівська виправна колонія управління Державної пенітенціарної служби України в Миколаївській області (№ 5) (ЛЗ)                     </t>
  </si>
  <si>
    <t xml:space="preserve">Ольшанська виправна колонія управління Державної пенітенціарної служби України в Миколаївській області (№ 53)                     </t>
  </si>
  <si>
    <t xml:space="preserve">Вознесенська виправна колонія управління Державної пенітенціарної служби України в Миколаївській області (№ 72)        </t>
  </si>
  <si>
    <t xml:space="preserve">Арбузинська виправна колонія управління Державної пенітенціарної служби України в Миколаївській області (№ 83)       </t>
  </si>
  <si>
    <t>Казанківська виправна колонія управління Державної пенітенціарної служби України в Миколаївській області (№ 93)</t>
  </si>
  <si>
    <t xml:space="preserve">Hовобузький виправний центр управління Державної пенітенціарної служби України в Миколаївській області (№ 103)  </t>
  </si>
  <si>
    <t xml:space="preserve">Управління Державної пенітенціарної служби України в Одеській  області          </t>
  </si>
  <si>
    <t xml:space="preserve">Одеський слідчий ізолятор управління Державної пенітенціарної служби України в  Одеській  області  </t>
  </si>
  <si>
    <t xml:space="preserve">Ізмаїльський слідчий ізолятор управління Державної пенітенціарної служби України в  Одеській області </t>
  </si>
  <si>
    <t xml:space="preserve">Одеська виправна колонія управління Державної пенітенціарної служби України в Одеській  області (№ 14)   </t>
  </si>
  <si>
    <t xml:space="preserve">Південна виправна колонія управління Державної пенітенціарної служби України в Одеській  області (№ 51)           </t>
  </si>
  <si>
    <t xml:space="preserve">Чорноморська виправна колонія управління Державної пенітенціарної служби України в  Одеській  області (№ 74)           </t>
  </si>
  <si>
    <t>Ширяївський виправний центр управління Державної пенітенціарної служби України в  Одеській  області (№ 111)</t>
  </si>
  <si>
    <t xml:space="preserve">Управління Державної пенітенціарної служби України в Полтавській області         </t>
  </si>
  <si>
    <t xml:space="preserve">Полтавський слідчий ізолятор управління Державної пенітенціарної служби України в Полтавській області  </t>
  </si>
  <si>
    <t xml:space="preserve">Машівська виправна колонія управління Державної пенітенціарної служби України в Полтавській області (№ 9)          </t>
  </si>
  <si>
    <t xml:space="preserve">Божковська виправна колонія управління Державної пенітенціарної служби України в Полтавській області (№ 16)         </t>
  </si>
  <si>
    <t xml:space="preserve">Крюковська виправна колонія управління Державної пенітенціарної служби України в Полтавській області (№ 29)        </t>
  </si>
  <si>
    <t>Полтавська виправна колонія управління Державної пенітенціарної служби України в Полтавській області (№ 64)</t>
  </si>
  <si>
    <t xml:space="preserve">Hадержинщинська виправна колонія управління Державної пенітенціарної служби України в Полтавській області (№ 65)        </t>
  </si>
  <si>
    <t xml:space="preserve">Кременчуцька виправна колонія управління Державної пенітенціарної служби України в Полтавській області (№ 69)   </t>
  </si>
  <si>
    <t>Кременчуцька виховна колонія управління Державної пенітенціарної служби України в Полтавській області</t>
  </si>
  <si>
    <t>Комсомольський виправний центр управління Державної пенітенціарної служби України в Полтавській області (№136)</t>
  </si>
  <si>
    <t xml:space="preserve">Управління Державної пенітенціарної служби України в Рівненській області         </t>
  </si>
  <si>
    <t xml:space="preserve">Рівненський слідчий ізолятор управління Державної пенітенціарної служби України в Рівненській області      </t>
  </si>
  <si>
    <t>Катеринівська виправна колонія управління Державної пенітенціарної служби України в Рівненській області (№ 46)</t>
  </si>
  <si>
    <t xml:space="preserve">Полицька виправна колонія управління Державної пенітенціарної служби України в Рівненській області (№ 76)    </t>
  </si>
  <si>
    <t xml:space="preserve">Городищенська виправна колонія управління Державної пенітенціарної служби України в Рівненській області (№ 96)  </t>
  </si>
  <si>
    <t xml:space="preserve">Городоцький виправний центр управління Державної пенітенціарної служби України в Рівненській області (№ 131)    </t>
  </si>
  <si>
    <t>Дубенська виховна колонія управління Державної пенітенціарної служби України в Рівненській області</t>
  </si>
  <si>
    <t xml:space="preserve">Управління Державної пенітенціарної служби України в Сумській області           </t>
  </si>
  <si>
    <t>Сумський слідчий ізолятор управління Державної пенітенціарної служби України в Сумській області</t>
  </si>
  <si>
    <t xml:space="preserve">Роменська виправна колонія управління Державної пенітенціарної служби України в Сумській області (№ 56) </t>
  </si>
  <si>
    <t xml:space="preserve">Шосткинська виправна колонія управління Державної пенітенціарної служби України в  Сумській  області  (№ 66)   </t>
  </si>
  <si>
    <t xml:space="preserve">Сумська виправна колонія управління Державної пенітенціарної служби України в Сумській області (№ 116) </t>
  </si>
  <si>
    <t xml:space="preserve">Конотопський виправний центр управління Державної пенітенціарної служби України в  Сумській  області (№ 130)      </t>
  </si>
  <si>
    <t xml:space="preserve">Управління Державної пенітенціарної служби України в Тернопільській області      </t>
  </si>
  <si>
    <t xml:space="preserve">Чортківський слідчий ізолятор управління Державної пенітенціарної служби України в Тернопільській області      </t>
  </si>
  <si>
    <t xml:space="preserve">Збаразька виправна колонія управління Державної пенітенціарної служби України в Тернопільській області (№ 63)     </t>
  </si>
  <si>
    <t xml:space="preserve">Копичинська виправна колонія управління Державної пенітенціарної служби України в    Тернопільській області (№ 112)    </t>
  </si>
  <si>
    <t>Бережанська виховна колонія управління Державної пенітенціарної служби України в Тернопільській області</t>
  </si>
  <si>
    <t>Управління Державної пенітенціарної служби України в Харківській області</t>
  </si>
  <si>
    <t xml:space="preserve">Харківський слідчий ізолятор управління Державної пенітенціарної служби України в Харківській області                    </t>
  </si>
  <si>
    <t>Диканівська виправна колонія управління Державної пенітенціарної служби України в Харківській області (№ 12)</t>
  </si>
  <si>
    <t xml:space="preserve">Жовтневська виправна колонія управління Державної пенітенціарної служби України в Харківській області (№ 17) (ЛЗ)        </t>
  </si>
  <si>
    <t xml:space="preserve">Холодногірська виправна колонія управління Державної пенітенціарної служби України в Харківській області (№ 18)   </t>
  </si>
  <si>
    <t xml:space="preserve">Олексіївська виправна колонія управління Державної пенітенціарної служби України в Харківській області (№ 25)  </t>
  </si>
  <si>
    <t>Харківська виправна колонія управління Державної пенітенціарної служби України в Харківській області (№ 43)</t>
  </si>
  <si>
    <t xml:space="preserve">Качанівська виправна колонія управління Державної пенітенціарної служби України в Харківській області (№ 54)       </t>
  </si>
  <si>
    <t xml:space="preserve">Темнівська виправна колонія управління Державної пенітенціарної служби України в Харківській області (№ 100)       </t>
  </si>
  <si>
    <t xml:space="preserve">Балаклійський виправний центр управління Державної пенітенціарної служби України в Харківській області (№ 106)       </t>
  </si>
  <si>
    <t xml:space="preserve">Дергачівська виправна колонія управління Державної пенітенціарної служби України в Харківській області (№ 109)       </t>
  </si>
  <si>
    <t xml:space="preserve">Первомайська виправна колонія управління Державної пенітенціарної служби України в Харківській області (№ 117)       </t>
  </si>
  <si>
    <t>Хролівський виправний центр управління Державної пенітенціарної служби України в Харківській області (№140)</t>
  </si>
  <si>
    <t>Курязька виховна колонія імені А.С.Макаренка управління Державної пенітенціарної служби України в Харківській області</t>
  </si>
  <si>
    <t xml:space="preserve">Управління Державної пенітенціарної служби України в Херсонській області     </t>
  </si>
  <si>
    <t xml:space="preserve">Херсонський слідчий ізолятор управління Державної пенітенціарної служби України в Херсонській області             </t>
  </si>
  <si>
    <t>Голопристанська виправна колонія управління Державної пенітенціарної служби України в Херсонській області (№ 7) (ЛЗ)</t>
  </si>
  <si>
    <t xml:space="preserve">Дар’ївська виправна колонія управління Державної пенітенціарної служби України в Херсонській області (№ 10) </t>
  </si>
  <si>
    <t>Херсонська виправна колонія управління Державної пенітенціарної служби України в Херсонській області (№ 61) (ЛЗ)</t>
  </si>
  <si>
    <t xml:space="preserve">Північна виправна колонія управління Державної пенітенціарної служби України в Херсонській області (№ 90) </t>
  </si>
  <si>
    <t xml:space="preserve">Білозерська виправна колонія управління Державної пенітенціарної служби України в Херсонській області (№ 105)  </t>
  </si>
  <si>
    <t xml:space="preserve">Управління Державної пенітенціарної служби України у Хмельницькій області       </t>
  </si>
  <si>
    <t xml:space="preserve">Хмельницький слідчий ізолятор управління Державної пенітенціарної служби України у Хмельницькій області  </t>
  </si>
  <si>
    <t xml:space="preserve">Ізяславська виправна колонія управління Державної пенітенціарної служби України у Хмельницькій області (№ 31)       </t>
  </si>
  <si>
    <t>Замкова виправна колонія управління Державної пенітенціарної служби України у Хмельницькій області (№ 58)</t>
  </si>
  <si>
    <t>Райківецька виправна колонія управління Державної пенітенціарної служби України у Хмельницькій області (№ 78)</t>
  </si>
  <si>
    <t xml:space="preserve">Шепетівська виправна колонія управління Державної пенітенціарної служби України у Хмельницькій області (№ 98) </t>
  </si>
  <si>
    <t xml:space="preserve">Управління Державної пенітенціарної служби України в Черкаській області     </t>
  </si>
  <si>
    <t xml:space="preserve">Черкаський слідчий ізолятор управління Державної пенітенціарної служби України в Черкаській області </t>
  </si>
  <si>
    <t xml:space="preserve">Черкаська виправна колонія управління Державної пенітенціарної служби України в Черкаській області (№ 62) </t>
  </si>
  <si>
    <t xml:space="preserve">Старобабанівська виправна колонія управління Державної пенітенціарної служби України в Черкаській області (№ 92)         </t>
  </si>
  <si>
    <t xml:space="preserve">Уманська виправна колонія управління Державної пенітенціарної служби України в Черкаській області (№ 129)        </t>
  </si>
  <si>
    <t xml:space="preserve">Відділ Державної пенітенціарної служби України в Чернівецькій  області </t>
  </si>
  <si>
    <t xml:space="preserve">Чернівецький слідчий ізолятор відділу Державної пенітенціарної служби України в Чернівецькій  області  </t>
  </si>
  <si>
    <t xml:space="preserve">Сокирянська виправна колонія відділу Державної пенітенціарної служби України в Чернівецькій  області (№ 67) </t>
  </si>
  <si>
    <t xml:space="preserve">Управління Державної пенітенціарної служби України в Чернігівській  області      </t>
  </si>
  <si>
    <t xml:space="preserve">Чернігівський слідчий ізолятор управління Державної пенітенціарної служби України в Чернігівській  області  </t>
  </si>
  <si>
    <t xml:space="preserve">Hовгород-Сіверська установа виконання покарань управління Державної пенітенціарної служби України в Чернігівській  області (№ 31) </t>
  </si>
  <si>
    <t xml:space="preserve">Чернігівська виправна колонія управління Державної пенітенціарної служби України в Чернігівській  області (№ 44)                     </t>
  </si>
  <si>
    <t>Менська  виправна колонія управління Державної пенітенціарної служби України в Чернігівській  області (№ 91)</t>
  </si>
  <si>
    <t xml:space="preserve">Домницький виправний центр управління Державної пенітенціарної служби України в Чернігівській області (№135) </t>
  </si>
  <si>
    <t xml:space="preserve">Прилуцька виховна колонія управління Державної пенітенціарної служби України в Чернігівській  області </t>
  </si>
  <si>
    <t>Всього:</t>
  </si>
  <si>
    <t>Регіони</t>
  </si>
  <si>
    <t>% спецконтингенту по регіону від загальної чисельності</t>
  </si>
  <si>
    <t>АР Крим та Севастополь</t>
  </si>
  <si>
    <t>% ВІЛ+ спецконтингенту по регіону від загальної чисельності</t>
  </si>
  <si>
    <r>
      <t xml:space="preserve">Для показника </t>
    </r>
    <r>
      <rPr>
        <sz val="11"/>
        <color rgb="FFFF0000"/>
        <rFont val="Arial"/>
        <family val="2"/>
        <charset val="204"/>
      </rPr>
      <t>Number of PLWH adults reached with community-based care and support services</t>
    </r>
  </si>
  <si>
    <r>
      <t xml:space="preserve">Для показника </t>
    </r>
    <r>
      <rPr>
        <sz val="11"/>
        <color rgb="FFFF0000"/>
        <rFont val="Arial"/>
        <family val="2"/>
        <charset val="204"/>
      </rPr>
      <t>Number of prisoners who received care and support</t>
    </r>
  </si>
  <si>
    <r>
      <t xml:space="preserve">Для показника </t>
    </r>
    <r>
      <rPr>
        <sz val="11"/>
        <color rgb="FFFF0000"/>
        <rFont val="Arial"/>
        <family val="2"/>
        <charset val="204"/>
      </rPr>
      <t>Number of prisoners reached prevention</t>
    </r>
  </si>
  <si>
    <t>Рейтингування регіонів не доцільне. 
Для розрахунків квот використовувались рутинні дані програмного моніторингу.
Розрахунки базуються на інформації щодо кількості ВІЛ+ станом на 01.07.2014 в закладах пенітенціарної системи кожної окремої області</t>
  </si>
  <si>
    <t>Чисельність контингенту
станом на 01.07.2014</t>
  </si>
  <si>
    <t>Рейтингування регіонів не доцільне. 
Для розрахунків квот використовувались рутинні дані ДПтСУ. 
Розрахунки базуються на інформації щодо чисельності контингенту станом на 01.07.2014 в закладах пенітенціарної системи кожної окремої області</t>
  </si>
  <si>
    <t xml:space="preserve">Кіл-ть </t>
  </si>
  <si>
    <t xml:space="preserve">% </t>
  </si>
  <si>
    <t>% пацієнтів ВІЛ/ТБ (в підгрупі регіонів)</t>
  </si>
  <si>
    <t>Case management of HIV / TB patients</t>
  </si>
  <si>
    <t>Таблиця 33</t>
  </si>
  <si>
    <t>Випадки туберкульозу І, ІІ, ІІІ категорій хворих у поєднанні з хворобою, яка зумовлена вірусом імунодефіциту людини (СНІД)  в Україні**</t>
  </si>
  <si>
    <t>№
з/п</t>
  </si>
  <si>
    <t>Адміністративні території</t>
  </si>
  <si>
    <t>Заг. випадків ВІЛ/ТБ</t>
  </si>
  <si>
    <t>в тому числі</t>
  </si>
  <si>
    <t>туберкульоз легень</t>
  </si>
  <si>
    <t>позалегеневий туберкульоз</t>
  </si>
  <si>
    <t>нові випадки</t>
  </si>
  <si>
    <t>рецидиви</t>
  </si>
  <si>
    <t>інші*</t>
  </si>
  <si>
    <t>м. Київ</t>
  </si>
  <si>
    <t>м. Севастополь</t>
  </si>
  <si>
    <t>ДПтС України</t>
  </si>
  <si>
    <t>Мін. оборони України</t>
  </si>
  <si>
    <t xml:space="preserve">        Україна</t>
  </si>
  <si>
    <t>* Інші - належать решта випадків повторного лікування, включаючи "лікування після перерви" та "невдале лікування"</t>
  </si>
  <si>
    <t>** Дані використані з форми звітності № 4 "Звіт про загальну кількість випадків туберкульозу І, ІІ та ІІІ категорій (за даними бактеріоскопії і/або культурального дослідження) ТБ 07 (квартальна)"</t>
  </si>
  <si>
    <t>Таблиця 41</t>
  </si>
  <si>
    <t>Випадки позалегеневого туберкульозу серед випадків туберкульозу І, ІІ, ІІІ категорій хворих в Україні                                                                                                                           (згідно з когортним аналізом)*</t>
  </si>
  <si>
    <t>№      з/п</t>
  </si>
  <si>
    <t>Всього випадків ТБ І, ІІ, ІІІ кат.</t>
  </si>
  <si>
    <t>Всього випадків позалегеневого ТБ</t>
  </si>
  <si>
    <t>% позалегеневого ТБ серед всіх випадків ТБ І, ІІ, ІІІ кат.</t>
  </si>
  <si>
    <t xml:space="preserve">       Україна</t>
  </si>
  <si>
    <t>* Дані використані з форми звітності № 4 "Звіт про загальну кількість випадків туберкульозу І, ІІ та ІІІ категорій (за даними бактеріоскопії і/або культурального дослідження) ТБ 07 (квартальна)"</t>
  </si>
  <si>
    <t>Інформація ДПтСУ та МОУ доповнена та уточнена</t>
  </si>
  <si>
    <t>Supporting TB patients (1-3 category), with focus on those who are in risk group for tuberculosis.</t>
  </si>
  <si>
    <t>% пацієнтів (в підгрупі регіонів)</t>
  </si>
  <si>
    <t>Група регіонів (випадки, абс. знач. 23-78)</t>
  </si>
  <si>
    <t>Група регіонів (випадки, абс. знач. 659-1098)</t>
  </si>
  <si>
    <t>Група регіонів (випадки абс. знач. 1099-1383)</t>
  </si>
  <si>
    <t>Група регіонів (випадки, абс. знач. 1384-1811)</t>
  </si>
  <si>
    <t>Група регіонів (випадки, абс. знач. 1812-4909)</t>
  </si>
  <si>
    <t>Група регіонів (випадки, абс. знач. 79-154)</t>
  </si>
  <si>
    <t>Група регіонів (випадки, абс. знач. 155-283)</t>
  </si>
  <si>
    <t>Група регіонів (випадки, абс. знач. 284-1421)</t>
  </si>
  <si>
    <r>
      <t xml:space="preserve">Випадки туберкульозу І, ІІ, ІІІ категорій хворих у поєднанні з хворобою, яка зумовлена ВІЛ/СНІД, 2013 р., </t>
    </r>
    <r>
      <rPr>
        <i/>
        <sz val="8"/>
        <color theme="1"/>
        <rFont val="Arial"/>
        <family val="2"/>
        <charset val="204"/>
      </rPr>
      <t>абс. знач.</t>
    </r>
  </si>
  <si>
    <r>
      <t xml:space="preserve">Випадки позалегеневого туберкульозу серед випадків туберкульозу І, ІІ, ІІІ категорій хворих, 2013 р., </t>
    </r>
    <r>
      <rPr>
        <i/>
        <sz val="8"/>
        <color theme="1"/>
        <rFont val="Arial"/>
        <family val="2"/>
        <charset val="204"/>
      </rPr>
      <t>абс. знач.</t>
    </r>
  </si>
  <si>
    <r>
      <t xml:space="preserve">Для показника </t>
    </r>
    <r>
      <rPr>
        <sz val="11"/>
        <color rgb="FFFF0000"/>
        <rFont val="Arial"/>
        <family val="2"/>
        <charset val="204"/>
      </rPr>
      <t>Supporting TB patients (1-3 category), with focus on those who are in risk group for tuberculosis</t>
    </r>
  </si>
  <si>
    <r>
      <t xml:space="preserve">Для показника </t>
    </r>
    <r>
      <rPr>
        <sz val="11"/>
        <color rgb="FFFF0000"/>
        <rFont val="Arial"/>
        <family val="2"/>
        <charset val="204"/>
      </rPr>
      <t>Case management of HIV / TB patients</t>
    </r>
  </si>
  <si>
    <r>
      <t xml:space="preserve">Для рейтингування регіонів було використано статистичні дані, які були опубліковані в  </t>
    </r>
    <r>
      <rPr>
        <b/>
        <sz val="11"/>
        <color theme="1"/>
        <rFont val="Arial"/>
        <family val="2"/>
        <charset val="204"/>
      </rPr>
      <t xml:space="preserve">Аналітично-статистичний довіднику "Туберкульз в Україні" </t>
    </r>
    <r>
      <rPr>
        <sz val="11"/>
        <color theme="1"/>
        <rFont val="Arial"/>
        <family val="2"/>
        <charset val="204"/>
      </rPr>
      <t>(Київ, 2014р.).
Рейтинування здійснювалось  методом ранжування регіонів за випадками туберкульозу І, ІІ, ІІІ категорій хворих у поєднанні з хворобою, яка зумовлена вірусом імунодефіциту людини (СНІД)  в Україні (див. табл. 33)</t>
    </r>
  </si>
  <si>
    <r>
      <t xml:space="preserve">Для рейтингування регіонів було використано статистичні дані, які були опубліковані в  </t>
    </r>
    <r>
      <rPr>
        <b/>
        <sz val="11"/>
        <color theme="1"/>
        <rFont val="Arial"/>
        <family val="2"/>
        <charset val="204"/>
      </rPr>
      <t>Аналітично-статистичний довіднику "Туберкульз в Україні"</t>
    </r>
    <r>
      <rPr>
        <sz val="11"/>
        <color theme="1"/>
        <rFont val="Arial"/>
        <family val="2"/>
        <charset val="204"/>
      </rPr>
      <t xml:space="preserve"> (Київ, 2014р.).
Рейтинування здійснювалось  методом ранжування регіонів за випадками позалегеневого туберкульозу серед випадків туберкульозу І, ІІ, ІІІ категорій хворих в Україні (див. табл. 41)</t>
    </r>
  </si>
  <si>
    <t>Out-patient care</t>
  </si>
  <si>
    <t>Community TB care delivery (HIV/TB)</t>
  </si>
  <si>
    <r>
      <t>*</t>
    </r>
    <r>
      <rPr>
        <i/>
        <sz val="8"/>
        <color theme="1"/>
        <rFont val="Arial"/>
        <family val="2"/>
        <charset val="204"/>
      </rPr>
      <t>Перші  рангові  місця  присвоюються  територіям  з  найменшим  значенням  підсумкового  рангу.</t>
    </r>
  </si>
  <si>
    <r>
      <t xml:space="preserve">Number of PLWH adults reached with community-based care and support services </t>
    </r>
    <r>
      <rPr>
        <b/>
        <sz val="11"/>
        <color rgb="FFFF0000"/>
        <rFont val="Arial"/>
        <family val="2"/>
        <charset val="204"/>
      </rPr>
      <t>(excluding HIV-positive prisoners</t>
    </r>
    <r>
      <rPr>
        <sz val="11"/>
        <color theme="1"/>
        <rFont val="Arial"/>
        <family val="2"/>
        <charset val="204"/>
      </rPr>
      <t>)</t>
    </r>
  </si>
  <si>
    <t>ОНОВЛЕНО</t>
  </si>
  <si>
    <r>
      <t xml:space="preserve">Number of PLWH adults reached with community-based care and support services </t>
    </r>
    <r>
      <rPr>
        <b/>
        <sz val="11"/>
        <color rgb="FFFF0000"/>
        <rFont val="Arial"/>
        <family val="2"/>
        <charset val="204"/>
      </rPr>
      <t>(reports to the Global Fund)</t>
    </r>
  </si>
  <si>
    <t xml:space="preserve">Treatment adherence </t>
  </si>
  <si>
    <t>Вартість одиниці, $</t>
  </si>
  <si>
    <t>09М. Соціальний супровід лікування ВІЛ-позитивних осіб</t>
  </si>
  <si>
    <t>10М. Соціальний супровід на етапі амбулаторного лікування туберкульозу</t>
  </si>
  <si>
    <t xml:space="preserve">04М. Профілактика ВІЛ у виправних закладах </t>
  </si>
  <si>
    <t>11М. Соціальний супровід ВІЛ-позитивних осіб у виправних закладах</t>
  </si>
  <si>
    <t>Фінансування на область</t>
  </si>
  <si>
    <t>Adults Care</t>
  </si>
  <si>
    <t>PrisonersCae</t>
  </si>
  <si>
    <t>Prevention</t>
  </si>
  <si>
    <t>TB</t>
  </si>
  <si>
    <t>TOTAL</t>
  </si>
  <si>
    <t>ВІЛ-позитивні особи, які перебувають на амбулаторному лікуванні ТБ</t>
  </si>
  <si>
    <t>серед них:</t>
  </si>
  <si>
    <t>ВІЛ-позитивні особи з обмеженим функціональним статусом, які потребують догляду на дому</t>
  </si>
  <si>
    <t xml:space="preserve">догляд і підтримка  ВІЛ+ дорослих </t>
  </si>
  <si>
    <t>04М. Профілактика ВІЛ у виправних закладах</t>
  </si>
  <si>
    <t>01. Профілактика ВІЛ серед споживачів ін’єкційних наркотиків</t>
  </si>
  <si>
    <t>Область</t>
  </si>
  <si>
    <t>Оціночна кількість СІН</t>
  </si>
  <si>
    <t>2015 рік</t>
  </si>
  <si>
    <t>2016 рік</t>
  </si>
  <si>
    <t>2017 рік</t>
  </si>
  <si>
    <t>Охоплення СІН</t>
  </si>
  <si>
    <t>Відсоток від оціночної кількості</t>
  </si>
  <si>
    <t>Вінницька область</t>
  </si>
  <si>
    <t xml:space="preserve">Волинська область </t>
  </si>
  <si>
    <t>Дніпропетровська область</t>
  </si>
  <si>
    <t>Донецька область</t>
  </si>
  <si>
    <t>Житомирська область</t>
  </si>
  <si>
    <t>Закарпатська область</t>
  </si>
  <si>
    <t>Запорізька область</t>
  </si>
  <si>
    <t>Івано-Франківська область</t>
  </si>
  <si>
    <t>Київська область</t>
  </si>
  <si>
    <t>Кіровоградська область</t>
  </si>
  <si>
    <t>Луганська область</t>
  </si>
  <si>
    <t>Львівська область</t>
  </si>
  <si>
    <t>Миколаївська область</t>
  </si>
  <si>
    <t>Одеська область</t>
  </si>
  <si>
    <t>Полтавська область</t>
  </si>
  <si>
    <t>Рівненська область</t>
  </si>
  <si>
    <t>Сумська область</t>
  </si>
  <si>
    <t>Тернопільська область</t>
  </si>
  <si>
    <t>Харківська область</t>
  </si>
  <si>
    <t>Херсонська область</t>
  </si>
  <si>
    <t>Хмельницкая область</t>
  </si>
  <si>
    <t>Черкаська область</t>
  </si>
  <si>
    <t>Чернігівська область</t>
  </si>
  <si>
    <t>Чернівецька область</t>
  </si>
  <si>
    <t>Разом</t>
  </si>
  <si>
    <t>Рекомендовані регіональні показники охоплення СІН у проектах профілактики 
(2015 - 2017рр)</t>
  </si>
  <si>
    <t>01М. Профілактика ВІЛ серед споживачів ін’єкційних наркотиків</t>
  </si>
  <si>
    <t>02А. Профілактика ВІЛ серед робітників комерційного сексу</t>
  </si>
  <si>
    <t>Оціночна кількість РКС</t>
  </si>
  <si>
    <t>Охоплення РКС</t>
  </si>
  <si>
    <t>Рекомендовані регіональні показники охоплення РКС у проектах профілактики
(2015 - 2017рр)</t>
  </si>
  <si>
    <t>03А. Профілактика ВІЛ серед чоловіків, які мають секс з чоловіками</t>
  </si>
  <si>
    <t>Оціночна кількість ЧСЧ</t>
  </si>
  <si>
    <t>Охоплення ЧСЧ</t>
  </si>
  <si>
    <t>Рекомендовані регіональні показники охоплення ЧСЧ у проектах профілактики 
(2015 - 2017рр)</t>
  </si>
  <si>
    <t>05A. Медичний та психосоціальний супровід клієнтів ЗПТ</t>
  </si>
  <si>
    <t>Рекомендовані показники охоплення МПСС клієнтів ЗПТ по регіонам на 2015 рік</t>
  </si>
  <si>
    <t>П/п</t>
  </si>
  <si>
    <t xml:space="preserve">Регіони </t>
  </si>
  <si>
    <t xml:space="preserve">Кількість </t>
  </si>
  <si>
    <t>Волинська область</t>
  </si>
  <si>
    <t>Запоріжська область</t>
  </si>
  <si>
    <t>Хмельницька область</t>
  </si>
  <si>
    <t>Фінансування на область у 2015 р.</t>
  </si>
  <si>
    <t>05А. Медичний та психосоціальний супровід клієнтів ЗПТ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</si>
</sst>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quot;₴&quot;_-;\-* #,##0.00&quot;₴&quot;_-;_-* &quot;-&quot;??&quot;₴&quot;_-;_-@_-"/>
    <numFmt numFmtId="43" formatCode="_-* #,##0.00_₴_-;\-* #,##0.00_₴_-;_-* &quot;-&quot;??_₴_-;_-@_-"/>
    <numFmt numFmtId="164" formatCode="0.0"/>
    <numFmt numFmtId="165" formatCode="#,##0.00_₴"/>
    <numFmt numFmtId="166" formatCode="[$$-409]#,##0.00"/>
  </numFmts>
  <fonts count="8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8"/>
      <color indexed="11"/>
      <name val="Tahoma"/>
      <family val="2"/>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Cyr"/>
      <charset val="204"/>
    </font>
    <font>
      <sz val="10"/>
      <name val="Arial Cyr"/>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Arial"/>
      <family val="2"/>
      <charset val="204"/>
    </font>
    <font>
      <sz val="10"/>
      <name val="Arial"/>
      <family val="2"/>
      <charset val="204"/>
    </font>
    <font>
      <sz val="11"/>
      <color theme="1"/>
      <name val="Arial"/>
      <family val="2"/>
      <charset val="204"/>
    </font>
    <font>
      <sz val="10"/>
      <color theme="1"/>
      <name val="Arial"/>
      <family val="2"/>
      <charset val="204"/>
    </font>
    <font>
      <b/>
      <sz val="10"/>
      <color theme="1"/>
      <name val="Arial"/>
      <family val="2"/>
      <charset val="204"/>
    </font>
    <font>
      <b/>
      <i/>
      <sz val="10"/>
      <color theme="1"/>
      <name val="Arial"/>
      <family val="2"/>
      <charset val="204"/>
    </font>
    <font>
      <sz val="6"/>
      <color theme="1"/>
      <name val="Arial"/>
      <family val="2"/>
      <charset val="204"/>
    </font>
    <font>
      <sz val="9"/>
      <color indexed="81"/>
      <name val="Tahoma"/>
      <family val="2"/>
      <charset val="204"/>
    </font>
    <font>
      <b/>
      <sz val="9"/>
      <color indexed="81"/>
      <name val="Tahoma"/>
      <family val="2"/>
      <charset val="204"/>
    </font>
    <font>
      <sz val="10"/>
      <color rgb="FFFF0000"/>
      <name val="Arial"/>
      <family val="2"/>
      <charset val="204"/>
    </font>
    <font>
      <b/>
      <sz val="1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b/>
      <sz val="12"/>
      <name val="Times New Roman"/>
      <family val="1"/>
      <charset val="204"/>
    </font>
    <font>
      <b/>
      <sz val="12"/>
      <color rgb="FF000000"/>
      <name val="Times New Roman"/>
      <family val="1"/>
      <charset val="204"/>
    </font>
    <font>
      <sz val="12"/>
      <color rgb="FF000000"/>
      <name val="Times New Roman"/>
      <family val="1"/>
      <charset val="204"/>
    </font>
    <font>
      <sz val="11"/>
      <name val="Times New Roman CYR"/>
      <charset val="204"/>
    </font>
    <font>
      <b/>
      <sz val="9"/>
      <color rgb="FFFF0000"/>
      <name val="Arial"/>
      <family val="2"/>
      <charset val="204"/>
    </font>
    <font>
      <sz val="9"/>
      <color theme="1"/>
      <name val="Arial"/>
      <family val="2"/>
      <charset val="204"/>
    </font>
    <font>
      <b/>
      <sz val="9"/>
      <color theme="1"/>
      <name val="Arial"/>
      <family val="2"/>
      <charset val="204"/>
    </font>
    <font>
      <b/>
      <sz val="8"/>
      <color theme="1"/>
      <name val="Arial"/>
      <family val="2"/>
      <charset val="204"/>
    </font>
    <font>
      <b/>
      <sz val="7"/>
      <color theme="1"/>
      <name val="Arial"/>
      <family val="2"/>
      <charset val="204"/>
    </font>
    <font>
      <b/>
      <sz val="9"/>
      <color indexed="8"/>
      <name val="Arial"/>
      <family val="2"/>
      <charset val="204"/>
    </font>
    <font>
      <sz val="9"/>
      <color indexed="8"/>
      <name val="Arial"/>
      <family val="2"/>
      <charset val="204"/>
    </font>
    <font>
      <b/>
      <sz val="10"/>
      <color rgb="FFFF0000"/>
      <name val="Arial"/>
      <family val="2"/>
      <charset val="204"/>
    </font>
    <font>
      <b/>
      <sz val="10"/>
      <color indexed="8"/>
      <name val="Arial"/>
      <family val="2"/>
      <charset val="204"/>
    </font>
    <font>
      <sz val="10"/>
      <color indexed="8"/>
      <name val="Arial"/>
      <family val="2"/>
      <charset val="204"/>
    </font>
    <font>
      <b/>
      <sz val="11"/>
      <color theme="1"/>
      <name val="Arial"/>
      <family val="2"/>
      <charset val="204"/>
    </font>
    <font>
      <sz val="6"/>
      <color indexed="8"/>
      <name val="Arial"/>
      <family val="2"/>
      <charset val="204"/>
    </font>
    <font>
      <sz val="11"/>
      <color rgb="FFFF0000"/>
      <name val="Arial"/>
      <family val="2"/>
      <charset val="204"/>
    </font>
    <font>
      <sz val="10"/>
      <color theme="0"/>
      <name val="Arial"/>
      <family val="2"/>
      <charset val="204"/>
    </font>
    <font>
      <b/>
      <sz val="11"/>
      <name val="Times New Roman Cyr"/>
      <family val="1"/>
      <charset val="204"/>
    </font>
    <font>
      <b/>
      <sz val="10"/>
      <name val="Times New Roman Cyr"/>
      <family val="1"/>
      <charset val="204"/>
    </font>
    <font>
      <b/>
      <sz val="10"/>
      <name val="Times New Roman"/>
      <family val="1"/>
      <charset val="204"/>
    </font>
    <font>
      <sz val="12"/>
      <name val="Times New Roman CYR"/>
      <family val="1"/>
      <charset val="204"/>
    </font>
    <font>
      <sz val="11.5"/>
      <name val="Times New Roman CYR"/>
      <family val="1"/>
      <charset val="204"/>
    </font>
    <font>
      <sz val="11.5"/>
      <name val="Times New Roman Cyr"/>
      <charset val="204"/>
    </font>
    <font>
      <sz val="11.5"/>
      <name val="Times New Roman"/>
      <family val="1"/>
      <charset val="204"/>
    </font>
    <font>
      <b/>
      <sz val="12"/>
      <name val="Times New Roman CYR"/>
      <family val="1"/>
      <charset val="204"/>
    </font>
    <font>
      <b/>
      <sz val="11.5"/>
      <name val="Times New Roman CYR"/>
      <family val="1"/>
      <charset val="204"/>
    </font>
    <font>
      <b/>
      <sz val="11.5"/>
      <name val="Times New Roman CYR"/>
      <charset val="204"/>
    </font>
    <font>
      <b/>
      <i/>
      <sz val="8"/>
      <name val="Times New Roman"/>
      <family val="1"/>
      <charset val="204"/>
    </font>
    <font>
      <b/>
      <i/>
      <sz val="8"/>
      <color indexed="8"/>
      <name val="Times New Roman CYR"/>
      <charset val="204"/>
    </font>
    <font>
      <sz val="11"/>
      <name val="Times New Roman CYR"/>
      <family val="1"/>
      <charset val="204"/>
    </font>
    <font>
      <b/>
      <sz val="11"/>
      <name val="Times New Roman"/>
      <family val="1"/>
      <charset val="204"/>
    </font>
    <font>
      <i/>
      <sz val="8"/>
      <color theme="1"/>
      <name val="Arial"/>
      <family val="2"/>
      <charset val="204"/>
    </font>
    <font>
      <sz val="8"/>
      <color theme="1"/>
      <name val="Arial"/>
      <family val="2"/>
      <charset val="204"/>
    </font>
    <font>
      <b/>
      <sz val="11"/>
      <color rgb="FFFF0000"/>
      <name val="Arial"/>
      <family val="2"/>
      <charset val="204"/>
    </font>
    <font>
      <b/>
      <sz val="11"/>
      <name val="Arial"/>
      <family val="2"/>
      <charset val="204"/>
    </font>
    <font>
      <b/>
      <sz val="11"/>
      <color theme="1"/>
      <name val="Tahoma"/>
      <family val="2"/>
      <charset val="204"/>
    </font>
    <font>
      <b/>
      <sz val="11"/>
      <color theme="1"/>
      <name val="Calibri"/>
      <family val="2"/>
      <charset val="204"/>
      <scheme val="minor"/>
    </font>
    <font>
      <b/>
      <sz val="8"/>
      <color rgb="FFFF0000"/>
      <name val="Arial"/>
      <family val="2"/>
      <charset val="204"/>
    </font>
    <font>
      <b/>
      <sz val="14"/>
      <color rgb="FF000000"/>
      <name val="Calibri"/>
      <family val="2"/>
      <charset val="204"/>
      <scheme val="minor"/>
    </font>
    <font>
      <b/>
      <sz val="10"/>
      <color rgb="FF000000"/>
      <name val="Calibri"/>
      <family val="2"/>
      <charset val="204"/>
      <scheme val="minor"/>
    </font>
    <font>
      <sz val="10"/>
      <color theme="1"/>
      <name val="Calibri"/>
      <family val="2"/>
      <charset val="204"/>
      <scheme val="minor"/>
    </font>
    <font>
      <sz val="10"/>
      <color rgb="FF000000"/>
      <name val="Calibri"/>
      <family val="2"/>
      <charset val="204"/>
      <scheme val="minor"/>
    </font>
    <font>
      <b/>
      <sz val="10"/>
      <color theme="1"/>
      <name val="Calibri"/>
      <family val="2"/>
      <charset val="204"/>
      <scheme val="minor"/>
    </font>
    <font>
      <b/>
      <sz val="11"/>
      <color rgb="FF000000"/>
      <name val="Calibri"/>
      <family val="2"/>
      <charset val="204"/>
      <scheme val="minor"/>
    </font>
    <font>
      <b/>
      <sz val="14"/>
      <color theme="1"/>
      <name val="Calibri"/>
      <family val="2"/>
      <charset val="204"/>
      <scheme val="minor"/>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6" tint="0.39997558519241921"/>
        <bgColor rgb="FF000000"/>
      </patternFill>
    </fill>
    <fill>
      <patternFill patternType="solid">
        <fgColor rgb="FFFF0000"/>
        <bgColor indexed="64"/>
      </patternFill>
    </fill>
    <fill>
      <patternFill patternType="solid">
        <fgColor theme="9" tint="0.59999389629810485"/>
        <bgColor indexed="64"/>
      </patternFill>
    </fill>
    <fill>
      <patternFill patternType="lightUp"/>
    </fill>
    <fill>
      <patternFill patternType="solid">
        <fgColor theme="8" tint="0.79998168889431442"/>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indexed="9"/>
        <bgColor indexed="64"/>
      </patternFill>
    </fill>
    <fill>
      <patternFill patternType="solid">
        <fgColor rgb="FFD9D9D9"/>
        <bgColor indexed="64"/>
      </patternFill>
    </fill>
    <fill>
      <patternFill patternType="solid">
        <fgColor rgb="FFFFFFFF"/>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s>
  <cellStyleXfs count="145">
    <xf numFmtId="0" fontId="0" fillId="0" borderId="0"/>
    <xf numFmtId="0" fontId="3" fillId="0" borderId="0"/>
    <xf numFmtId="0" fontId="5" fillId="0" borderId="0" pivotButton="1"/>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2" applyNumberFormat="0" applyAlignment="0" applyProtection="0"/>
    <xf numFmtId="0" fontId="10" fillId="21" borderId="3"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7" borderId="2" applyNumberFormat="0" applyAlignment="0" applyProtection="0"/>
    <xf numFmtId="0" fontId="17" fillId="0" borderId="7" applyNumberFormat="0" applyFill="0" applyAlignment="0" applyProtection="0"/>
    <xf numFmtId="0" fontId="18" fillId="22" borderId="0" applyNumberFormat="0" applyBorder="0" applyAlignment="0" applyProtection="0"/>
    <xf numFmtId="0" fontId="19" fillId="0" borderId="0"/>
    <xf numFmtId="0" fontId="20" fillId="23" borderId="8" applyNumberFormat="0" applyFont="0" applyAlignment="0" applyProtection="0"/>
    <xf numFmtId="0" fontId="21" fillId="20" borderId="9" applyNumberFormat="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0" borderId="0" applyNumberFormat="0" applyFill="0" applyBorder="0" applyAlignment="0" applyProtection="0"/>
    <xf numFmtId="0" fontId="25" fillId="0" borderId="0" applyNumberFormat="0" applyFill="0" applyBorder="0" applyAlignment="0" applyProtection="0">
      <alignment vertical="top"/>
      <protection locked="0"/>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applyNumberFormat="0" applyFont="0" applyFill="0" applyBorder="0" applyAlignment="0" applyProtection="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applyNumberFormat="0" applyFont="0" applyFill="0" applyBorder="0" applyAlignment="0" applyProtection="0">
      <alignment vertical="top"/>
    </xf>
    <xf numFmtId="0" fontId="26" fillId="0" borderId="0"/>
    <xf numFmtId="44" fontId="3" fillId="0" borderId="0" applyFont="0" applyFill="0" applyBorder="0" applyAlignment="0" applyProtection="0"/>
    <xf numFmtId="0" fontId="26" fillId="0" borderId="0"/>
    <xf numFmtId="0" fontId="26" fillId="0" borderId="0"/>
    <xf numFmtId="0" fontId="3" fillId="0" borderId="0"/>
    <xf numFmtId="9" fontId="3" fillId="0" borderId="0" applyFont="0" applyFill="0" applyBorder="0" applyAlignment="0" applyProtection="0"/>
    <xf numFmtId="0" fontId="2" fillId="0" borderId="0"/>
    <xf numFmtId="0" fontId="2" fillId="0" borderId="0"/>
    <xf numFmtId="0" fontId="19" fillId="0" borderId="0"/>
    <xf numFmtId="0" fontId="19" fillId="0" borderId="0"/>
    <xf numFmtId="0" fontId="42" fillId="0" borderId="0"/>
    <xf numFmtId="0" fontId="42" fillId="0" borderId="0"/>
    <xf numFmtId="0" fontId="4" fillId="0" borderId="0"/>
    <xf numFmtId="0" fontId="2" fillId="0" borderId="0"/>
    <xf numFmtId="0" fontId="4" fillId="0" borderId="0"/>
    <xf numFmtId="44" fontId="2" fillId="0" borderId="0" applyFont="0" applyFill="0" applyBorder="0" applyAlignment="0" applyProtection="0"/>
    <xf numFmtId="9" fontId="2" fillId="0" borderId="0" applyFont="0" applyFill="0" applyBorder="0" applyAlignment="0" applyProtection="0"/>
  </cellStyleXfs>
  <cellXfs count="477">
    <xf numFmtId="0" fontId="0" fillId="0" borderId="0" xfId="0"/>
    <xf numFmtId="0" fontId="28" fillId="0" borderId="1" xfId="0" applyFont="1" applyBorder="1" applyAlignment="1">
      <alignment vertical="center" wrapText="1"/>
    </xf>
    <xf numFmtId="0" fontId="27" fillId="24" borderId="0" xfId="0" applyFont="1" applyFill="1" applyAlignment="1">
      <alignment vertical="top"/>
    </xf>
    <xf numFmtId="0" fontId="27" fillId="24" borderId="0" xfId="0" applyFont="1" applyFill="1"/>
    <xf numFmtId="0" fontId="28" fillId="24" borderId="1" xfId="0" applyFont="1" applyFill="1" applyBorder="1" applyAlignment="1">
      <alignment vertical="center" wrapText="1"/>
    </xf>
    <xf numFmtId="0" fontId="29" fillId="24" borderId="1" xfId="0" applyFont="1" applyFill="1" applyBorder="1" applyAlignment="1">
      <alignment vertical="center" wrapText="1"/>
    </xf>
    <xf numFmtId="0" fontId="29" fillId="24"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28" fillId="25" borderId="1" xfId="0" applyFont="1" applyFill="1" applyBorder="1" applyAlignment="1">
      <alignment vertical="center" wrapText="1"/>
    </xf>
    <xf numFmtId="0" fontId="28" fillId="26" borderId="1" xfId="0" applyFont="1" applyFill="1" applyBorder="1" applyAlignment="1">
      <alignment vertical="center" wrapText="1"/>
    </xf>
    <xf numFmtId="0" fontId="28"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29" fillId="0" borderId="1" xfId="0" applyFont="1" applyBorder="1" applyAlignment="1">
      <alignment horizontal="left" vertical="center"/>
    </xf>
    <xf numFmtId="0" fontId="28" fillId="25" borderId="1" xfId="0" applyFont="1" applyFill="1" applyBorder="1" applyAlignment="1">
      <alignment horizontal="center" vertical="center" wrapText="1"/>
    </xf>
    <xf numFmtId="9" fontId="28" fillId="25" borderId="1" xfId="0" applyNumberFormat="1" applyFont="1" applyFill="1" applyBorder="1" applyAlignment="1">
      <alignment horizontal="center" vertical="center" wrapText="1"/>
    </xf>
    <xf numFmtId="0" fontId="28" fillId="26" borderId="1" xfId="0" applyFont="1" applyFill="1" applyBorder="1" applyAlignment="1">
      <alignment horizontal="center" vertical="center" wrapText="1"/>
    </xf>
    <xf numFmtId="9" fontId="28" fillId="26" borderId="1" xfId="0" applyNumberFormat="1" applyFont="1" applyFill="1" applyBorder="1" applyAlignment="1">
      <alignment horizontal="center" vertical="center" wrapText="1"/>
    </xf>
    <xf numFmtId="0" fontId="28" fillId="27" borderId="1" xfId="0" applyFont="1" applyFill="1" applyBorder="1" applyAlignment="1">
      <alignment vertical="center" wrapText="1"/>
    </xf>
    <xf numFmtId="0" fontId="28" fillId="27" borderId="1" xfId="0" applyFont="1" applyFill="1" applyBorder="1" applyAlignment="1">
      <alignment horizontal="center" vertical="center" wrapText="1"/>
    </xf>
    <xf numFmtId="9" fontId="28" fillId="27" borderId="1" xfId="0" applyNumberFormat="1" applyFont="1" applyFill="1" applyBorder="1" applyAlignment="1">
      <alignment horizontal="center" vertical="center" wrapText="1"/>
    </xf>
    <xf numFmtId="1" fontId="28" fillId="0" borderId="12" xfId="0" applyNumberFormat="1" applyFont="1" applyBorder="1" applyAlignment="1">
      <alignment horizontal="center" vertical="center" wrapText="1"/>
    </xf>
    <xf numFmtId="1" fontId="28" fillId="25" borderId="12" xfId="0" applyNumberFormat="1" applyFont="1" applyFill="1" applyBorder="1" applyAlignment="1">
      <alignment horizontal="center" vertical="center" wrapText="1"/>
    </xf>
    <xf numFmtId="1" fontId="34" fillId="25" borderId="12" xfId="0" applyNumberFormat="1" applyFont="1" applyFill="1" applyBorder="1" applyAlignment="1">
      <alignment horizontal="center" vertical="center" wrapText="1"/>
    </xf>
    <xf numFmtId="1" fontId="28" fillId="26" borderId="12" xfId="0" applyNumberFormat="1" applyFont="1" applyFill="1" applyBorder="1" applyAlignment="1">
      <alignment horizontal="center" vertical="center" wrapText="1"/>
    </xf>
    <xf numFmtId="1" fontId="34" fillId="26" borderId="12" xfId="0" applyNumberFormat="1" applyFont="1" applyFill="1" applyBorder="1" applyAlignment="1">
      <alignment horizontal="center" vertical="center" wrapText="1"/>
    </xf>
    <xf numFmtId="1" fontId="28" fillId="27" borderId="12" xfId="0" applyNumberFormat="1" applyFont="1" applyFill="1" applyBorder="1" applyAlignment="1">
      <alignment horizontal="center" vertical="center" wrapText="1"/>
    </xf>
    <xf numFmtId="1" fontId="34" fillId="27" borderId="12" xfId="0" applyNumberFormat="1" applyFont="1" applyFill="1" applyBorder="1" applyAlignment="1">
      <alignment horizontal="center" vertical="center" wrapText="1"/>
    </xf>
    <xf numFmtId="0" fontId="36" fillId="0" borderId="0" xfId="134" applyFont="1" applyFill="1" applyBorder="1" applyAlignment="1">
      <alignment horizontal="center" vertical="center"/>
    </xf>
    <xf numFmtId="0" fontId="37" fillId="0" borderId="0" xfId="134" applyFont="1"/>
    <xf numFmtId="0" fontId="39" fillId="0" borderId="1" xfId="134" applyFont="1" applyFill="1" applyBorder="1" applyAlignment="1" applyProtection="1">
      <alignment horizontal="center" vertical="center" wrapText="1"/>
      <protection locked="0"/>
    </xf>
    <xf numFmtId="0" fontId="39" fillId="0" borderId="17" xfId="134" applyFont="1" applyFill="1" applyBorder="1" applyAlignment="1" applyProtection="1">
      <alignment horizontal="center" vertical="center" wrapText="1"/>
      <protection locked="0"/>
    </xf>
    <xf numFmtId="0" fontId="40" fillId="28" borderId="16" xfId="135" applyFont="1" applyFill="1" applyBorder="1" applyAlignment="1">
      <alignment horizontal="center" vertical="center" wrapText="1"/>
    </xf>
    <xf numFmtId="0" fontId="39" fillId="29" borderId="1" xfId="134" applyFont="1" applyFill="1" applyBorder="1" applyAlignment="1">
      <alignment horizontal="center" vertical="center" wrapText="1"/>
    </xf>
    <xf numFmtId="0" fontId="39" fillId="29" borderId="17" xfId="134" applyFont="1" applyFill="1" applyBorder="1" applyAlignment="1">
      <alignment horizontal="center" vertical="center" wrapText="1"/>
    </xf>
    <xf numFmtId="0" fontId="41" fillId="0" borderId="16" xfId="135" applyFont="1" applyFill="1" applyBorder="1" applyAlignment="1">
      <alignment horizontal="center" wrapText="1"/>
    </xf>
    <xf numFmtId="0" fontId="36" fillId="0" borderId="1" xfId="134" applyFont="1" applyFill="1" applyBorder="1" applyAlignment="1">
      <alignment horizontal="center" vertical="center" wrapText="1"/>
    </xf>
    <xf numFmtId="0" fontId="36" fillId="0" borderId="17" xfId="134" applyFont="1" applyFill="1" applyBorder="1" applyAlignment="1">
      <alignment horizontal="center" vertical="center" wrapText="1"/>
    </xf>
    <xf numFmtId="0" fontId="41" fillId="0" borderId="16" xfId="135" applyFont="1" applyFill="1" applyBorder="1" applyAlignment="1">
      <alignment horizontal="center" vertical="center" wrapText="1"/>
    </xf>
    <xf numFmtId="0" fontId="37" fillId="0" borderId="1" xfId="134" applyFont="1" applyBorder="1"/>
    <xf numFmtId="0" fontId="40" fillId="28" borderId="1" xfId="135" applyFont="1" applyFill="1" applyBorder="1" applyAlignment="1">
      <alignment horizontal="center" vertical="center" wrapText="1"/>
    </xf>
    <xf numFmtId="0" fontId="40" fillId="28" borderId="17" xfId="135" applyFont="1" applyFill="1" applyBorder="1" applyAlignment="1">
      <alignment horizontal="center" vertical="center" wrapText="1"/>
    </xf>
    <xf numFmtId="1" fontId="40" fillId="28" borderId="1" xfId="135" applyNumberFormat="1" applyFont="1" applyFill="1" applyBorder="1" applyAlignment="1">
      <alignment horizontal="center" vertical="center" wrapText="1"/>
    </xf>
    <xf numFmtId="1" fontId="36" fillId="0" borderId="1" xfId="134" applyNumberFormat="1" applyFont="1" applyFill="1" applyBorder="1" applyAlignment="1">
      <alignment horizontal="center" vertical="center" wrapText="1"/>
    </xf>
    <xf numFmtId="1" fontId="40" fillId="28" borderId="17" xfId="135" applyNumberFormat="1" applyFont="1" applyFill="1" applyBorder="1" applyAlignment="1">
      <alignment horizontal="center" vertical="center" wrapText="1"/>
    </xf>
    <xf numFmtId="0" fontId="41" fillId="0" borderId="36" xfId="135" applyFont="1" applyFill="1" applyBorder="1" applyAlignment="1">
      <alignment horizontal="center" vertical="center" wrapText="1"/>
    </xf>
    <xf numFmtId="0" fontId="36" fillId="0" borderId="37" xfId="134" applyFont="1" applyFill="1" applyBorder="1" applyAlignment="1">
      <alignment horizontal="center" vertical="center" wrapText="1"/>
    </xf>
    <xf numFmtId="0" fontId="37" fillId="0" borderId="0" xfId="134" applyFont="1" applyBorder="1"/>
    <xf numFmtId="0" fontId="36" fillId="0" borderId="38" xfId="134" applyFont="1" applyFill="1" applyBorder="1" applyAlignment="1">
      <alignment horizontal="center" vertical="center" wrapText="1"/>
    </xf>
    <xf numFmtId="0" fontId="37" fillId="0" borderId="16" xfId="134" applyFont="1" applyBorder="1"/>
    <xf numFmtId="0" fontId="40" fillId="30" borderId="1" xfId="135" applyFont="1" applyFill="1" applyBorder="1" applyAlignment="1">
      <alignment horizontal="center" vertical="center" wrapText="1"/>
    </xf>
    <xf numFmtId="0" fontId="36" fillId="0" borderId="1" xfId="134" applyNumberFormat="1" applyFont="1" applyFill="1" applyBorder="1" applyAlignment="1">
      <alignment horizontal="center" vertical="center" wrapText="1"/>
    </xf>
    <xf numFmtId="1" fontId="36" fillId="0" borderId="37" xfId="134" applyNumberFormat="1" applyFont="1" applyFill="1" applyBorder="1" applyAlignment="1">
      <alignment horizontal="center" vertical="center" wrapText="1"/>
    </xf>
    <xf numFmtId="0" fontId="37" fillId="0" borderId="37" xfId="134" applyFont="1" applyBorder="1"/>
    <xf numFmtId="0" fontId="38" fillId="31" borderId="39" xfId="134" applyFont="1" applyFill="1" applyBorder="1" applyAlignment="1">
      <alignment horizontal="center" vertical="center" wrapText="1"/>
    </xf>
    <xf numFmtId="0" fontId="38" fillId="31" borderId="40" xfId="134" applyFont="1" applyFill="1" applyBorder="1" applyAlignment="1">
      <alignment horizontal="center" vertical="center" wrapText="1"/>
    </xf>
    <xf numFmtId="0" fontId="38" fillId="31" borderId="41" xfId="134" applyFont="1" applyFill="1" applyBorder="1" applyAlignment="1">
      <alignment horizontal="center" vertical="center" wrapText="1"/>
    </xf>
    <xf numFmtId="0" fontId="27" fillId="0" borderId="0" xfId="135" applyFont="1"/>
    <xf numFmtId="0" fontId="27" fillId="0" borderId="0" xfId="135" applyFont="1" applyFill="1" applyBorder="1"/>
    <xf numFmtId="0" fontId="48" fillId="0" borderId="1" xfId="2" applyFont="1" applyBorder="1" applyAlignment="1">
      <alignment vertical="top"/>
    </xf>
    <xf numFmtId="0" fontId="48" fillId="0" borderId="1" xfId="2" applyNumberFormat="1" applyFont="1" applyFill="1" applyBorder="1" applyAlignment="1">
      <alignment horizontal="center" vertical="center"/>
    </xf>
    <xf numFmtId="0" fontId="44" fillId="0" borderId="1" xfId="135" applyFont="1" applyFill="1" applyBorder="1"/>
    <xf numFmtId="1" fontId="45" fillId="0" borderId="1" xfId="135" applyNumberFormat="1" applyFont="1" applyFill="1" applyBorder="1" applyAlignment="1">
      <alignment horizontal="center" vertical="center"/>
    </xf>
    <xf numFmtId="0" fontId="49" fillId="0" borderId="1" xfId="2" applyFont="1" applyFill="1" applyBorder="1" applyAlignment="1">
      <alignment vertical="top"/>
    </xf>
    <xf numFmtId="0" fontId="49" fillId="0" borderId="1" xfId="2" applyNumberFormat="1" applyFont="1" applyFill="1" applyBorder="1" applyAlignment="1">
      <alignment horizontal="center" vertical="center"/>
    </xf>
    <xf numFmtId="9" fontId="44" fillId="0" borderId="1" xfId="135" applyNumberFormat="1" applyFont="1" applyFill="1" applyBorder="1" applyAlignment="1">
      <alignment horizontal="center" vertical="center"/>
    </xf>
    <xf numFmtId="1" fontId="49" fillId="0" borderId="1" xfId="2" applyNumberFormat="1" applyFont="1" applyFill="1" applyBorder="1" applyAlignment="1">
      <alignment horizontal="center" vertical="center"/>
    </xf>
    <xf numFmtId="10" fontId="44" fillId="0" borderId="1" xfId="135" applyNumberFormat="1" applyFont="1" applyFill="1" applyBorder="1" applyAlignment="1">
      <alignment horizontal="center" vertical="center"/>
    </xf>
    <xf numFmtId="9" fontId="44" fillId="0" borderId="0" xfId="135" applyNumberFormat="1" applyFont="1" applyFill="1" applyBorder="1" applyAlignment="1">
      <alignment horizontal="center" vertical="center"/>
    </xf>
    <xf numFmtId="0" fontId="28" fillId="0" borderId="0" xfId="135" applyFont="1"/>
    <xf numFmtId="0" fontId="28" fillId="0" borderId="0" xfId="135" applyFont="1" applyFill="1" applyBorder="1"/>
    <xf numFmtId="0" fontId="51" fillId="0" borderId="1" xfId="2" applyNumberFormat="1" applyFont="1" applyFill="1" applyBorder="1" applyAlignment="1">
      <alignment horizontal="center" vertical="center"/>
    </xf>
    <xf numFmtId="1" fontId="29" fillId="0" borderId="1" xfId="135" applyNumberFormat="1" applyFont="1" applyFill="1" applyBorder="1" applyAlignment="1">
      <alignment horizontal="center" vertical="center"/>
    </xf>
    <xf numFmtId="0" fontId="52" fillId="0" borderId="1" xfId="2" applyFont="1" applyFill="1" applyBorder="1" applyAlignment="1">
      <alignment vertical="top"/>
    </xf>
    <xf numFmtId="0" fontId="52" fillId="0" borderId="1" xfId="2" applyNumberFormat="1" applyFont="1" applyFill="1" applyBorder="1" applyAlignment="1">
      <alignment horizontal="center" vertical="center"/>
    </xf>
    <xf numFmtId="1" fontId="52" fillId="0" borderId="1" xfId="2" applyNumberFormat="1" applyFont="1" applyFill="1" applyBorder="1" applyAlignment="1">
      <alignment horizontal="center" vertical="center"/>
    </xf>
    <xf numFmtId="0" fontId="26" fillId="0" borderId="1" xfId="2" applyNumberFormat="1" applyFont="1" applyFill="1" applyBorder="1" applyAlignment="1">
      <alignment horizontal="center" vertical="center"/>
    </xf>
    <xf numFmtId="9" fontId="28" fillId="0" borderId="0" xfId="135" applyNumberFormat="1" applyFont="1" applyFill="1" applyBorder="1" applyAlignment="1">
      <alignment horizontal="center" vertical="center"/>
    </xf>
    <xf numFmtId="0" fontId="29" fillId="0" borderId="1" xfId="135" applyFont="1" applyFill="1" applyBorder="1" applyAlignment="1">
      <alignment horizontal="center" vertical="center" wrapText="1"/>
    </xf>
    <xf numFmtId="0" fontId="29" fillId="0" borderId="13" xfId="0" applyFont="1" applyFill="1" applyBorder="1" applyAlignment="1">
      <alignment horizontal="center" vertical="center" wrapText="1"/>
    </xf>
    <xf numFmtId="0" fontId="51" fillId="0" borderId="1" xfId="2" applyFont="1" applyFill="1" applyBorder="1" applyAlignment="1">
      <alignment vertical="top"/>
    </xf>
    <xf numFmtId="1" fontId="28" fillId="0" borderId="1" xfId="135" applyNumberFormat="1" applyFont="1" applyFill="1" applyBorder="1" applyAlignment="1">
      <alignment horizontal="center" vertical="center"/>
    </xf>
    <xf numFmtId="0" fontId="29" fillId="0" borderId="1" xfId="0" applyFont="1" applyFill="1" applyBorder="1" applyAlignment="1">
      <alignment horizontal="center" vertical="center" wrapText="1"/>
    </xf>
    <xf numFmtId="0" fontId="46" fillId="0" borderId="1" xfId="135" applyFont="1" applyFill="1" applyBorder="1" applyAlignment="1">
      <alignment horizontal="center" vertical="center" wrapText="1"/>
    </xf>
    <xf numFmtId="0" fontId="45" fillId="0" borderId="1" xfId="135" applyFont="1" applyFill="1" applyBorder="1" applyAlignment="1">
      <alignment horizontal="center" vertical="center" wrapText="1"/>
    </xf>
    <xf numFmtId="0" fontId="46" fillId="0" borderId="12" xfId="135" applyFont="1" applyFill="1" applyBorder="1" applyAlignment="1">
      <alignment horizontal="center" vertical="center" wrapText="1"/>
    </xf>
    <xf numFmtId="0" fontId="28" fillId="0" borderId="12" xfId="135" applyFont="1" applyFill="1" applyBorder="1"/>
    <xf numFmtId="9" fontId="28" fillId="0" borderId="12" xfId="135" applyNumberFormat="1" applyFont="1" applyFill="1" applyBorder="1" applyAlignment="1">
      <alignment horizontal="center" vertical="center"/>
    </xf>
    <xf numFmtId="10" fontId="28" fillId="0" borderId="12" xfId="135" applyNumberFormat="1" applyFont="1" applyFill="1" applyBorder="1" applyAlignment="1">
      <alignment horizontal="center" vertical="center"/>
    </xf>
    <xf numFmtId="0" fontId="29" fillId="0" borderId="14" xfId="0" applyFont="1" applyFill="1" applyBorder="1" applyAlignment="1">
      <alignment horizontal="center" vertical="center" wrapText="1"/>
    </xf>
    <xf numFmtId="0" fontId="29" fillId="0" borderId="15" xfId="0" applyFont="1" applyFill="1" applyBorder="1" applyAlignment="1">
      <alignment horizontal="center" vertical="center" wrapText="1"/>
    </xf>
    <xf numFmtId="1" fontId="29" fillId="0" borderId="16" xfId="135" applyNumberFormat="1" applyFont="1" applyFill="1" applyBorder="1" applyAlignment="1">
      <alignment horizontal="center" vertical="center"/>
    </xf>
    <xf numFmtId="1" fontId="28" fillId="0" borderId="16" xfId="135" applyNumberFormat="1" applyFont="1" applyFill="1" applyBorder="1" applyAlignment="1">
      <alignment horizontal="center" vertical="center"/>
    </xf>
    <xf numFmtId="1" fontId="28" fillId="0" borderId="18" xfId="135" applyNumberFormat="1" applyFont="1" applyFill="1" applyBorder="1" applyAlignment="1">
      <alignment horizontal="center" vertical="center"/>
    </xf>
    <xf numFmtId="1" fontId="28" fillId="0" borderId="19" xfId="135" applyNumberFormat="1" applyFont="1" applyFill="1" applyBorder="1" applyAlignment="1">
      <alignment horizontal="center" vertical="center"/>
    </xf>
    <xf numFmtId="0" fontId="47" fillId="0" borderId="1" xfId="135" applyFont="1" applyFill="1" applyBorder="1" applyAlignment="1">
      <alignment horizontal="center" vertical="center" wrapText="1"/>
    </xf>
    <xf numFmtId="0" fontId="52" fillId="0" borderId="12" xfId="2" applyNumberFormat="1" applyFont="1" applyFill="1" applyBorder="1" applyAlignment="1">
      <alignment horizontal="center" vertical="center"/>
    </xf>
    <xf numFmtId="0" fontId="31" fillId="0" borderId="1" xfId="135" applyFont="1" applyFill="1" applyBorder="1" applyAlignment="1">
      <alignment horizontal="center" vertical="center" wrapText="1"/>
    </xf>
    <xf numFmtId="1" fontId="44" fillId="0" borderId="1" xfId="135" applyNumberFormat="1" applyFont="1" applyFill="1" applyBorder="1" applyAlignment="1">
      <alignment horizontal="center" vertical="center"/>
    </xf>
    <xf numFmtId="2" fontId="44" fillId="0" borderId="1" xfId="135" applyNumberFormat="1" applyFont="1" applyFill="1" applyBorder="1" applyAlignment="1">
      <alignment horizontal="center" vertical="center"/>
    </xf>
    <xf numFmtId="0" fontId="52" fillId="32" borderId="1" xfId="2" applyNumberFormat="1" applyFont="1" applyFill="1" applyBorder="1" applyAlignment="1">
      <alignment horizontal="center" vertical="center"/>
    </xf>
    <xf numFmtId="9" fontId="28" fillId="32" borderId="12" xfId="135" applyNumberFormat="1" applyFont="1" applyFill="1" applyBorder="1" applyAlignment="1">
      <alignment horizontal="center" vertical="center"/>
    </xf>
    <xf numFmtId="1" fontId="28" fillId="32" borderId="1" xfId="135" applyNumberFormat="1" applyFont="1" applyFill="1" applyBorder="1" applyAlignment="1">
      <alignment horizontal="center" vertical="center"/>
    </xf>
    <xf numFmtId="0" fontId="49" fillId="32" borderId="1" xfId="2" applyNumberFormat="1" applyFont="1" applyFill="1" applyBorder="1" applyAlignment="1">
      <alignment horizontal="center" vertical="center"/>
    </xf>
    <xf numFmtId="9" fontId="44" fillId="32" borderId="1" xfId="135" applyNumberFormat="1" applyFont="1" applyFill="1" applyBorder="1" applyAlignment="1">
      <alignment horizontal="center" vertical="center"/>
    </xf>
    <xf numFmtId="1" fontId="44" fillId="32" borderId="1" xfId="135" applyNumberFormat="1" applyFont="1" applyFill="1" applyBorder="1" applyAlignment="1">
      <alignment horizontal="center" vertical="center"/>
    </xf>
    <xf numFmtId="0" fontId="54" fillId="0" borderId="12" xfId="2" applyNumberFormat="1" applyFont="1" applyFill="1" applyBorder="1" applyAlignment="1">
      <alignment horizontal="center" vertical="center" wrapText="1"/>
    </xf>
    <xf numFmtId="0" fontId="52" fillId="32" borderId="12" xfId="2" applyNumberFormat="1" applyFont="1" applyFill="1" applyBorder="1" applyAlignment="1">
      <alignment horizontal="center" vertical="center"/>
    </xf>
    <xf numFmtId="1" fontId="28" fillId="32" borderId="16" xfId="135" applyNumberFormat="1" applyFont="1" applyFill="1" applyBorder="1" applyAlignment="1">
      <alignment horizontal="center" vertical="center"/>
    </xf>
    <xf numFmtId="0" fontId="47" fillId="0" borderId="12" xfId="135" applyFont="1" applyFill="1" applyBorder="1" applyAlignment="1">
      <alignment horizontal="center" vertical="center" wrapText="1"/>
    </xf>
    <xf numFmtId="1" fontId="44" fillId="0" borderId="1" xfId="135" applyNumberFormat="1" applyFont="1" applyFill="1" applyBorder="1"/>
    <xf numFmtId="0" fontId="27" fillId="24" borderId="0" xfId="0" applyFont="1" applyFill="1" applyBorder="1" applyAlignment="1">
      <alignment horizontal="left" vertical="top" wrapText="1"/>
    </xf>
    <xf numFmtId="0" fontId="27" fillId="24" borderId="0" xfId="0" applyFont="1" applyFill="1" applyBorder="1" applyAlignment="1">
      <alignment horizontal="left" vertical="top"/>
    </xf>
    <xf numFmtId="0" fontId="27" fillId="24" borderId="42" xfId="0" applyFont="1" applyFill="1" applyBorder="1"/>
    <xf numFmtId="0" fontId="27" fillId="24" borderId="42" xfId="0" applyFont="1" applyFill="1" applyBorder="1" applyAlignment="1">
      <alignment horizontal="left" vertical="center"/>
    </xf>
    <xf numFmtId="0" fontId="56" fillId="36" borderId="0" xfId="135" applyFont="1" applyFill="1" applyBorder="1" applyAlignment="1">
      <alignment horizontal="left"/>
    </xf>
    <xf numFmtId="0" fontId="56" fillId="0" borderId="0" xfId="135" applyFont="1" applyFill="1" applyBorder="1" applyAlignment="1">
      <alignment horizontal="left"/>
    </xf>
    <xf numFmtId="1" fontId="28" fillId="0" borderId="1" xfId="135" applyNumberFormat="1" applyFont="1" applyBorder="1"/>
    <xf numFmtId="0" fontId="26" fillId="35" borderId="1" xfId="138" applyFont="1" applyFill="1" applyBorder="1" applyAlignment="1">
      <alignment horizontal="left"/>
    </xf>
    <xf numFmtId="0" fontId="26" fillId="34" borderId="1" xfId="138" applyFont="1" applyFill="1" applyBorder="1" applyAlignment="1">
      <alignment horizontal="left"/>
    </xf>
    <xf numFmtId="0" fontId="26" fillId="33" borderId="1" xfId="138" applyFont="1" applyFill="1" applyBorder="1" applyAlignment="1">
      <alignment horizontal="left"/>
    </xf>
    <xf numFmtId="0" fontId="29" fillId="0" borderId="1" xfId="135" applyFont="1" applyBorder="1"/>
    <xf numFmtId="1" fontId="29" fillId="0" borderId="1" xfId="135" applyNumberFormat="1" applyFont="1" applyBorder="1"/>
    <xf numFmtId="0" fontId="26" fillId="0" borderId="0" xfId="130"/>
    <xf numFmtId="0" fontId="58" fillId="37" borderId="37" xfId="138" applyFont="1" applyFill="1" applyBorder="1" applyAlignment="1">
      <alignment horizontal="center" vertical="center" wrapText="1"/>
    </xf>
    <xf numFmtId="0" fontId="58" fillId="37" borderId="38" xfId="138" applyFont="1" applyFill="1" applyBorder="1" applyAlignment="1">
      <alignment horizontal="center" vertical="center" wrapText="1"/>
    </xf>
    <xf numFmtId="0" fontId="60" fillId="0" borderId="13" xfId="138" applyFont="1" applyFill="1" applyBorder="1" applyAlignment="1">
      <alignment horizontal="center"/>
    </xf>
    <xf numFmtId="0" fontId="60" fillId="0" borderId="49" xfId="138" applyFont="1" applyFill="1" applyBorder="1" applyAlignment="1">
      <alignment horizontal="left"/>
    </xf>
    <xf numFmtId="1" fontId="61" fillId="0" borderId="13" xfId="137" applyNumberFormat="1" applyFont="1" applyFill="1" applyBorder="1" applyAlignment="1">
      <alignment horizontal="center" vertical="center"/>
    </xf>
    <xf numFmtId="1" fontId="62" fillId="0" borderId="14" xfId="130" applyNumberFormat="1" applyFont="1" applyBorder="1" applyAlignment="1">
      <alignment horizontal="center" vertical="center"/>
    </xf>
    <xf numFmtId="1" fontId="63" fillId="0" borderId="14" xfId="130" applyNumberFormat="1" applyFont="1" applyBorder="1" applyAlignment="1">
      <alignment horizontal="center" vertical="center"/>
    </xf>
    <xf numFmtId="1" fontId="63" fillId="0" borderId="14" xfId="130" applyNumberFormat="1" applyFont="1" applyBorder="1" applyAlignment="1">
      <alignment horizontal="center" vertical="center" wrapText="1"/>
    </xf>
    <xf numFmtId="0" fontId="61" fillId="0" borderId="43" xfId="137" applyFont="1" applyFill="1" applyBorder="1" applyAlignment="1">
      <alignment horizontal="center" vertical="center"/>
    </xf>
    <xf numFmtId="1" fontId="61" fillId="0" borderId="14" xfId="137" applyNumberFormat="1" applyFont="1" applyFill="1" applyBorder="1" applyAlignment="1">
      <alignment horizontal="center" vertical="center"/>
    </xf>
    <xf numFmtId="3" fontId="63" fillId="0" borderId="14" xfId="130" applyNumberFormat="1" applyFont="1" applyBorder="1" applyAlignment="1">
      <alignment horizontal="center" vertical="center"/>
    </xf>
    <xf numFmtId="3" fontId="63" fillId="0" borderId="14" xfId="130" applyNumberFormat="1" applyFont="1" applyBorder="1" applyAlignment="1">
      <alignment horizontal="center" vertical="center" wrapText="1"/>
    </xf>
    <xf numFmtId="1" fontId="63" fillId="0" borderId="15" xfId="130" applyNumberFormat="1" applyFont="1" applyBorder="1" applyAlignment="1">
      <alignment horizontal="center" vertical="center" wrapText="1"/>
    </xf>
    <xf numFmtId="0" fontId="60" fillId="0" borderId="16" xfId="138" applyFont="1" applyFill="1" applyBorder="1" applyAlignment="1">
      <alignment horizontal="center"/>
    </xf>
    <xf numFmtId="0" fontId="60" fillId="0" borderId="12" xfId="138" applyFont="1" applyFill="1" applyBorder="1" applyAlignment="1">
      <alignment horizontal="left"/>
    </xf>
    <xf numFmtId="1" fontId="61" fillId="0" borderId="16" xfId="137" applyNumberFormat="1" applyFont="1" applyFill="1" applyBorder="1" applyAlignment="1">
      <alignment horizontal="center" vertical="center"/>
    </xf>
    <xf numFmtId="1" fontId="62" fillId="0" borderId="1" xfId="130" applyNumberFormat="1" applyFont="1" applyBorder="1" applyAlignment="1">
      <alignment horizontal="center" vertical="center"/>
    </xf>
    <xf numFmtId="1" fontId="63" fillId="0" borderId="1" xfId="130" applyNumberFormat="1" applyFont="1" applyBorder="1" applyAlignment="1">
      <alignment horizontal="center" vertical="center"/>
    </xf>
    <xf numFmtId="1" fontId="63" fillId="0" borderId="1" xfId="130" applyNumberFormat="1" applyFont="1" applyBorder="1" applyAlignment="1">
      <alignment horizontal="center" vertical="center" wrapText="1"/>
    </xf>
    <xf numFmtId="0" fontId="61" fillId="0" borderId="44" xfId="137" applyFont="1" applyFill="1" applyBorder="1" applyAlignment="1">
      <alignment horizontal="center" vertical="center"/>
    </xf>
    <xf numFmtId="1" fontId="61" fillId="0" borderId="1" xfId="137" applyNumberFormat="1" applyFont="1" applyFill="1" applyBorder="1" applyAlignment="1">
      <alignment horizontal="center" vertical="center"/>
    </xf>
    <xf numFmtId="3" fontId="63" fillId="0" borderId="1" xfId="130" applyNumberFormat="1" applyFont="1" applyBorder="1" applyAlignment="1">
      <alignment horizontal="center" vertical="center"/>
    </xf>
    <xf numFmtId="3" fontId="63" fillId="0" borderId="1" xfId="130" applyNumberFormat="1" applyFont="1" applyBorder="1" applyAlignment="1">
      <alignment horizontal="center" vertical="center" wrapText="1"/>
    </xf>
    <xf numFmtId="1" fontId="63" fillId="0" borderId="17" xfId="130" applyNumberFormat="1" applyFont="1" applyBorder="1" applyAlignment="1">
      <alignment horizontal="center" vertical="center" wrapText="1"/>
    </xf>
    <xf numFmtId="0" fontId="60" fillId="0" borderId="16" xfId="138" applyFont="1" applyFill="1" applyBorder="1" applyAlignment="1">
      <alignment horizontal="center" vertical="top"/>
    </xf>
    <xf numFmtId="0" fontId="60" fillId="0" borderId="12" xfId="138" applyFont="1" applyFill="1" applyBorder="1" applyAlignment="1">
      <alignment vertical="top"/>
    </xf>
    <xf numFmtId="0" fontId="60" fillId="0" borderId="18" xfId="138" applyFont="1" applyFill="1" applyBorder="1" applyAlignment="1">
      <alignment horizontal="center" vertical="top"/>
    </xf>
    <xf numFmtId="0" fontId="60" fillId="0" borderId="52" xfId="138" applyFont="1" applyFill="1" applyBorder="1" applyAlignment="1">
      <alignment vertical="top"/>
    </xf>
    <xf numFmtId="1" fontId="61" fillId="0" borderId="36" xfId="137" applyNumberFormat="1" applyFont="1" applyFill="1" applyBorder="1" applyAlignment="1">
      <alignment horizontal="center" vertical="center"/>
    </xf>
    <xf numFmtId="1" fontId="62" fillId="0" borderId="37" xfId="130" applyNumberFormat="1" applyFont="1" applyBorder="1" applyAlignment="1">
      <alignment horizontal="center" vertical="center"/>
    </xf>
    <xf numFmtId="1" fontId="63" fillId="0" borderId="37" xfId="130" applyNumberFormat="1" applyFont="1" applyBorder="1" applyAlignment="1">
      <alignment horizontal="center" vertical="center"/>
    </xf>
    <xf numFmtId="1" fontId="63" fillId="0" borderId="37" xfId="130" applyNumberFormat="1" applyFont="1" applyBorder="1" applyAlignment="1">
      <alignment horizontal="center" vertical="center" wrapText="1"/>
    </xf>
    <xf numFmtId="0" fontId="61" fillId="0" borderId="51" xfId="137" applyFont="1" applyFill="1" applyBorder="1" applyAlignment="1">
      <alignment horizontal="center" vertical="center"/>
    </xf>
    <xf numFmtId="1" fontId="61" fillId="0" borderId="37" xfId="137" applyNumberFormat="1" applyFont="1" applyFill="1" applyBorder="1" applyAlignment="1">
      <alignment horizontal="center" vertical="center"/>
    </xf>
    <xf numFmtId="3" fontId="63" fillId="0" borderId="37" xfId="130" applyNumberFormat="1" applyFont="1" applyBorder="1" applyAlignment="1">
      <alignment horizontal="center" vertical="center"/>
    </xf>
    <xf numFmtId="3" fontId="63" fillId="0" borderId="37" xfId="130" applyNumberFormat="1" applyFont="1" applyBorder="1" applyAlignment="1">
      <alignment horizontal="center" vertical="center" wrapText="1"/>
    </xf>
    <xf numFmtId="1" fontId="63" fillId="0" borderId="38" xfId="130" applyNumberFormat="1" applyFont="1" applyBorder="1" applyAlignment="1">
      <alignment horizontal="center" vertical="center" wrapText="1"/>
    </xf>
    <xf numFmtId="1" fontId="65" fillId="0" borderId="39" xfId="137" applyNumberFormat="1" applyFont="1" applyFill="1" applyBorder="1" applyAlignment="1">
      <alignment horizontal="center" vertical="center"/>
    </xf>
    <xf numFmtId="1" fontId="65" fillId="0" borderId="40" xfId="137" applyNumberFormat="1" applyFont="1" applyFill="1" applyBorder="1" applyAlignment="1">
      <alignment horizontal="center" vertical="center"/>
    </xf>
    <xf numFmtId="0" fontId="66" fillId="0" borderId="53" xfId="137" applyFont="1" applyFill="1" applyBorder="1" applyAlignment="1">
      <alignment horizontal="center" vertical="center"/>
    </xf>
    <xf numFmtId="0" fontId="66" fillId="0" borderId="40" xfId="137" applyFont="1" applyFill="1" applyBorder="1" applyAlignment="1">
      <alignment horizontal="center" vertical="center"/>
    </xf>
    <xf numFmtId="0" fontId="66" fillId="0" borderId="41" xfId="137" applyFont="1" applyFill="1" applyBorder="1" applyAlignment="1">
      <alignment horizontal="center" vertical="center"/>
    </xf>
    <xf numFmtId="0" fontId="67" fillId="0" borderId="0" xfId="130" applyFont="1" applyBorder="1" applyAlignment="1">
      <alignment vertical="center" wrapText="1"/>
    </xf>
    <xf numFmtId="0" fontId="27" fillId="24" borderId="22" xfId="0" applyFont="1" applyFill="1" applyBorder="1"/>
    <xf numFmtId="0" fontId="27" fillId="24" borderId="23" xfId="0" applyFont="1" applyFill="1" applyBorder="1"/>
    <xf numFmtId="0" fontId="36" fillId="27" borderId="17" xfId="130" applyFont="1" applyFill="1" applyBorder="1" applyAlignment="1">
      <alignment horizontal="left" vertical="center"/>
    </xf>
    <xf numFmtId="0" fontId="36" fillId="36" borderId="17" xfId="130" applyFont="1" applyFill="1" applyBorder="1" applyAlignment="1">
      <alignment horizontal="left" vertical="center"/>
    </xf>
    <xf numFmtId="0" fontId="36" fillId="34" borderId="17" xfId="130" applyFont="1" applyFill="1" applyBorder="1" applyAlignment="1">
      <alignment horizontal="left" vertical="center"/>
    </xf>
    <xf numFmtId="0" fontId="36" fillId="35" borderId="17" xfId="130" applyFont="1" applyFill="1" applyBorder="1" applyAlignment="1">
      <alignment horizontal="left" vertical="center"/>
    </xf>
    <xf numFmtId="164" fontId="39" fillId="0" borderId="41" xfId="130" applyNumberFormat="1" applyFont="1" applyBorder="1" applyAlignment="1">
      <alignment horizontal="center" vertical="center"/>
    </xf>
    <xf numFmtId="1" fontId="39" fillId="0" borderId="40" xfId="130" applyNumberFormat="1" applyFont="1" applyBorder="1" applyAlignment="1">
      <alignment horizontal="center" vertical="center"/>
    </xf>
    <xf numFmtId="164" fontId="39" fillId="0" borderId="40" xfId="130" applyNumberFormat="1" applyFont="1" applyBorder="1" applyAlignment="1">
      <alignment horizontal="center" vertical="center"/>
    </xf>
    <xf numFmtId="1" fontId="39" fillId="0" borderId="53" xfId="130" applyNumberFormat="1" applyFont="1" applyBorder="1" applyAlignment="1">
      <alignment horizontal="center" vertical="center"/>
    </xf>
    <xf numFmtId="1" fontId="39" fillId="0" borderId="39" xfId="130" applyNumberFormat="1" applyFont="1" applyBorder="1" applyAlignment="1">
      <alignment horizontal="center" vertical="center"/>
    </xf>
    <xf numFmtId="164" fontId="36" fillId="0" borderId="41" xfId="130" applyNumberFormat="1" applyFont="1" applyBorder="1" applyAlignment="1">
      <alignment horizontal="center" vertical="center"/>
    </xf>
    <xf numFmtId="1" fontId="36" fillId="0" borderId="40" xfId="130" applyNumberFormat="1" applyFont="1" applyBorder="1" applyAlignment="1">
      <alignment horizontal="center" vertical="center"/>
    </xf>
    <xf numFmtId="1" fontId="36" fillId="0" borderId="53" xfId="130" applyNumberFormat="1" applyFont="1" applyBorder="1" applyAlignment="1">
      <alignment horizontal="center" vertical="center"/>
    </xf>
    <xf numFmtId="164" fontId="36" fillId="0" borderId="40" xfId="130" applyNumberFormat="1" applyFont="1" applyBorder="1" applyAlignment="1">
      <alignment horizontal="center" vertical="center"/>
    </xf>
    <xf numFmtId="1" fontId="36" fillId="0" borderId="53" xfId="130" applyNumberFormat="1" applyFont="1" applyFill="1" applyBorder="1" applyAlignment="1">
      <alignment horizontal="center" vertical="center"/>
    </xf>
    <xf numFmtId="1" fontId="36" fillId="0" borderId="39" xfId="130" applyNumberFormat="1" applyFont="1" applyBorder="1" applyAlignment="1">
      <alignment horizontal="center" vertical="center"/>
    </xf>
    <xf numFmtId="164" fontId="36" fillId="0" borderId="60" xfId="130" applyNumberFormat="1" applyFont="1" applyBorder="1" applyAlignment="1">
      <alignment horizontal="center" vertical="center"/>
    </xf>
    <xf numFmtId="1" fontId="36" fillId="0" borderId="59" xfId="130" applyNumberFormat="1" applyFont="1" applyFill="1" applyBorder="1" applyAlignment="1">
      <alignment horizontal="center" vertical="center"/>
    </xf>
    <xf numFmtId="1" fontId="36" fillId="0" borderId="59" xfId="130" applyNumberFormat="1" applyFont="1" applyBorder="1" applyAlignment="1">
      <alignment horizontal="center" vertical="center"/>
    </xf>
    <xf numFmtId="164" fontId="36" fillId="0" borderId="48" xfId="130" applyNumberFormat="1" applyFont="1" applyBorder="1" applyAlignment="1">
      <alignment horizontal="center" vertical="center"/>
    </xf>
    <xf numFmtId="0" fontId="36" fillId="0" borderId="38" xfId="130" applyFont="1" applyFill="1" applyBorder="1" applyAlignment="1">
      <alignment horizontal="left" vertical="center"/>
    </xf>
    <xf numFmtId="0" fontId="36" fillId="0" borderId="36" xfId="130" applyFont="1" applyFill="1" applyBorder="1" applyAlignment="1">
      <alignment horizontal="center" vertical="center"/>
    </xf>
    <xf numFmtId="0" fontId="57" fillId="0" borderId="0" xfId="137" applyFont="1" applyFill="1" applyAlignment="1">
      <alignment horizontal="center" vertical="center"/>
    </xf>
    <xf numFmtId="0" fontId="36" fillId="0" borderId="17" xfId="130" applyFont="1" applyFill="1" applyBorder="1" applyAlignment="1">
      <alignment horizontal="left" vertical="center"/>
    </xf>
    <xf numFmtId="0" fontId="36" fillId="0" borderId="16" xfId="130" applyFont="1" applyFill="1" applyBorder="1" applyAlignment="1">
      <alignment horizontal="center" vertical="center"/>
    </xf>
    <xf numFmtId="164" fontId="36" fillId="0" borderId="57" xfId="130" applyNumberFormat="1" applyFont="1" applyBorder="1" applyAlignment="1">
      <alignment horizontal="center" vertical="center"/>
    </xf>
    <xf numFmtId="1" fontId="36" fillId="0" borderId="58" xfId="130" applyNumberFormat="1" applyFont="1" applyBorder="1" applyAlignment="1">
      <alignment horizontal="center" vertical="center"/>
    </xf>
    <xf numFmtId="164" fontId="36" fillId="0" borderId="30" xfId="130" applyNumberFormat="1" applyFont="1" applyBorder="1" applyAlignment="1">
      <alignment horizontal="center" vertical="center"/>
    </xf>
    <xf numFmtId="1" fontId="36" fillId="0" borderId="58" xfId="130" applyNumberFormat="1" applyFont="1" applyFill="1" applyBorder="1" applyAlignment="1">
      <alignment horizontal="center" vertical="center"/>
    </xf>
    <xf numFmtId="1" fontId="36" fillId="0" borderId="29" xfId="130" applyNumberFormat="1" applyFont="1" applyBorder="1" applyAlignment="1">
      <alignment horizontal="center" vertical="center"/>
    </xf>
    <xf numFmtId="0" fontId="36" fillId="0" borderId="57" xfId="130" applyFont="1" applyFill="1" applyBorder="1" applyAlignment="1">
      <alignment horizontal="left" vertical="center"/>
    </xf>
    <xf numFmtId="0" fontId="36" fillId="0" borderId="29" xfId="130" applyFont="1" applyFill="1" applyBorder="1" applyAlignment="1">
      <alignment horizontal="center" vertical="center"/>
    </xf>
    <xf numFmtId="49" fontId="59" fillId="0" borderId="20" xfId="130" applyNumberFormat="1" applyFont="1" applyFill="1" applyBorder="1" applyAlignment="1">
      <alignment horizontal="center" vertical="center" wrapText="1"/>
    </xf>
    <xf numFmtId="49" fontId="59" fillId="0" borderId="19" xfId="130" applyNumberFormat="1" applyFont="1" applyFill="1" applyBorder="1" applyAlignment="1">
      <alignment horizontal="center" vertical="center" wrapText="1"/>
    </xf>
    <xf numFmtId="49" fontId="59" fillId="0" borderId="18" xfId="130" applyNumberFormat="1" applyFont="1" applyFill="1" applyBorder="1" applyAlignment="1">
      <alignment horizontal="center" vertical="center" wrapText="1"/>
    </xf>
    <xf numFmtId="0" fontId="69" fillId="0" borderId="0" xfId="137" applyFont="1" applyFill="1" applyBorder="1" applyAlignment="1">
      <alignment horizontal="center" vertical="center"/>
    </xf>
    <xf numFmtId="0" fontId="69" fillId="0" borderId="0" xfId="137" applyFont="1" applyFill="1" applyBorder="1"/>
    <xf numFmtId="0" fontId="36" fillId="0" borderId="0" xfId="137" applyFont="1" applyFill="1" applyAlignment="1">
      <alignment horizontal="right"/>
    </xf>
    <xf numFmtId="0" fontId="69" fillId="0" borderId="0" xfId="137" applyFont="1" applyFill="1"/>
    <xf numFmtId="1" fontId="28" fillId="0" borderId="0" xfId="135" applyNumberFormat="1" applyFont="1" applyFill="1" applyBorder="1"/>
    <xf numFmtId="9" fontId="28" fillId="0" borderId="0" xfId="135" applyNumberFormat="1" applyFont="1" applyFill="1" applyBorder="1"/>
    <xf numFmtId="9" fontId="28" fillId="0" borderId="0" xfId="135" applyNumberFormat="1" applyFont="1" applyBorder="1"/>
    <xf numFmtId="1" fontId="28" fillId="0" borderId="0" xfId="135" applyNumberFormat="1" applyFont="1" applyBorder="1"/>
    <xf numFmtId="0" fontId="43" fillId="0" borderId="0" xfId="135" applyFont="1" applyBorder="1" applyAlignment="1">
      <alignment horizontal="center" vertical="center" wrapText="1"/>
    </xf>
    <xf numFmtId="0" fontId="28" fillId="0" borderId="0" xfId="135" applyFont="1" applyBorder="1"/>
    <xf numFmtId="1" fontId="29" fillId="0" borderId="20" xfId="135" applyNumberFormat="1" applyFont="1" applyBorder="1"/>
    <xf numFmtId="1" fontId="29" fillId="0" borderId="19" xfId="135" applyNumberFormat="1" applyFont="1" applyBorder="1"/>
    <xf numFmtId="1" fontId="29" fillId="0" borderId="18" xfId="135" applyNumberFormat="1" applyFont="1" applyBorder="1"/>
    <xf numFmtId="1" fontId="28" fillId="0" borderId="17" xfId="135" applyNumberFormat="1" applyFont="1" applyBorder="1"/>
    <xf numFmtId="1" fontId="28" fillId="0" borderId="16" xfId="135" applyNumberFormat="1" applyFont="1" applyBorder="1"/>
    <xf numFmtId="0" fontId="28" fillId="0" borderId="12" xfId="135" applyFont="1" applyBorder="1"/>
    <xf numFmtId="9" fontId="28" fillId="0" borderId="12" xfId="135" applyNumberFormat="1" applyFont="1" applyBorder="1"/>
    <xf numFmtId="0" fontId="26" fillId="0" borderId="1" xfId="137" applyFont="1" applyFill="1" applyBorder="1" applyAlignment="1">
      <alignment horizontal="center" vertical="center"/>
    </xf>
    <xf numFmtId="0" fontId="26" fillId="36" borderId="1" xfId="138" applyFont="1" applyFill="1" applyBorder="1" applyAlignment="1">
      <alignment horizontal="left"/>
    </xf>
    <xf numFmtId="0" fontId="50" fillId="0" borderId="0" xfId="135" applyFont="1" applyBorder="1" applyAlignment="1">
      <alignment horizontal="center" vertical="center" wrapText="1"/>
    </xf>
    <xf numFmtId="0" fontId="29" fillId="0" borderId="1" xfId="135" applyFont="1" applyFill="1" applyBorder="1" applyAlignment="1">
      <alignment horizontal="center" vertical="center" wrapText="1"/>
    </xf>
    <xf numFmtId="1" fontId="44" fillId="0" borderId="1" xfId="0" applyNumberFormat="1" applyFont="1" applyFill="1" applyBorder="1" applyAlignment="1">
      <alignment horizontal="right" vertical="center" wrapText="1"/>
    </xf>
    <xf numFmtId="1" fontId="44" fillId="0" borderId="1" xfId="0" applyNumberFormat="1" applyFont="1" applyFill="1" applyBorder="1" applyAlignment="1">
      <alignment horizontal="right"/>
    </xf>
    <xf numFmtId="1" fontId="29" fillId="0" borderId="1" xfId="0" applyNumberFormat="1" applyFont="1" applyFill="1" applyBorder="1" applyAlignment="1">
      <alignment horizontal="center" vertical="center" wrapText="1"/>
    </xf>
    <xf numFmtId="1" fontId="50" fillId="0" borderId="1" xfId="0" applyNumberFormat="1" applyFont="1" applyFill="1" applyBorder="1"/>
    <xf numFmtId="0" fontId="27" fillId="0" borderId="0" xfId="0" applyFont="1"/>
    <xf numFmtId="0" fontId="27" fillId="0" borderId="0" xfId="0" applyFont="1" applyAlignment="1">
      <alignment wrapText="1"/>
    </xf>
    <xf numFmtId="0" fontId="34" fillId="0" borderId="0" xfId="0" applyFont="1" applyAlignment="1">
      <alignment horizontal="center" vertical="center" wrapText="1"/>
    </xf>
    <xf numFmtId="0" fontId="27" fillId="25" borderId="0" xfId="0" applyFont="1" applyFill="1"/>
    <xf numFmtId="0" fontId="28" fillId="0" borderId="0" xfId="0" applyFont="1" applyAlignment="1">
      <alignment horizontal="center"/>
    </xf>
    <xf numFmtId="9" fontId="28" fillId="0" borderId="0" xfId="0" applyNumberFormat="1" applyFont="1" applyAlignment="1">
      <alignment horizontal="center" vertical="center"/>
    </xf>
    <xf numFmtId="1" fontId="27" fillId="0" borderId="0" xfId="0" applyNumberFormat="1" applyFont="1"/>
    <xf numFmtId="0" fontId="27" fillId="26" borderId="0" xfId="0" applyFont="1" applyFill="1"/>
    <xf numFmtId="0" fontId="27" fillId="27" borderId="0" xfId="0" applyFont="1" applyFill="1"/>
    <xf numFmtId="1" fontId="44" fillId="0" borderId="1" xfId="0" applyNumberFormat="1" applyFont="1" applyBorder="1" applyAlignment="1">
      <alignment horizontal="right"/>
    </xf>
    <xf numFmtId="0" fontId="72" fillId="0" borderId="0" xfId="0" applyFont="1" applyAlignment="1">
      <alignment vertical="top" wrapText="1"/>
    </xf>
    <xf numFmtId="0" fontId="53" fillId="0" borderId="1" xfId="0" applyFont="1" applyBorder="1" applyAlignment="1">
      <alignment horizontal="center" vertical="center"/>
    </xf>
    <xf numFmtId="0" fontId="27" fillId="0" borderId="1" xfId="0" applyFont="1" applyBorder="1" applyAlignment="1">
      <alignment wrapText="1"/>
    </xf>
    <xf numFmtId="0" fontId="27" fillId="0" borderId="1" xfId="0" applyFont="1" applyBorder="1" applyAlignment="1">
      <alignment horizontal="center" vertical="center"/>
    </xf>
    <xf numFmtId="0" fontId="27" fillId="0" borderId="1" xfId="0" applyFont="1" applyBorder="1" applyAlignment="1">
      <alignment horizontal="right" vertical="center"/>
    </xf>
    <xf numFmtId="10" fontId="27" fillId="0" borderId="0" xfId="0" applyNumberFormat="1" applyFont="1"/>
    <xf numFmtId="0" fontId="27" fillId="0" borderId="1" xfId="0" applyFont="1" applyBorder="1" applyAlignment="1">
      <alignment vertical="top" wrapText="1"/>
    </xf>
    <xf numFmtId="0" fontId="73" fillId="0" borderId="0" xfId="0" applyFont="1"/>
    <xf numFmtId="0" fontId="27" fillId="0" borderId="37" xfId="0" applyFont="1" applyBorder="1" applyAlignment="1">
      <alignment vertical="top" wrapText="1"/>
    </xf>
    <xf numFmtId="0" fontId="53" fillId="0" borderId="37" xfId="0" applyFont="1" applyBorder="1" applyAlignment="1">
      <alignment horizontal="center" vertical="center"/>
    </xf>
    <xf numFmtId="0" fontId="27" fillId="0" borderId="30" xfId="0" applyFont="1" applyBorder="1" applyAlignment="1">
      <alignment vertical="top" wrapText="1"/>
    </xf>
    <xf numFmtId="0" fontId="27" fillId="0" borderId="30" xfId="0" applyFont="1" applyBorder="1" applyAlignment="1">
      <alignment horizontal="center" vertical="center"/>
    </xf>
    <xf numFmtId="0" fontId="27" fillId="0" borderId="13" xfId="0" applyFont="1" applyBorder="1" applyAlignment="1">
      <alignment horizontal="left" vertical="top" wrapText="1"/>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16" xfId="0" applyFont="1" applyBorder="1" applyAlignment="1">
      <alignment horizontal="right" wrapText="1"/>
    </xf>
    <xf numFmtId="0" fontId="27" fillId="0" borderId="17" xfId="0" applyFont="1" applyBorder="1" applyAlignment="1">
      <alignment horizontal="right" vertical="center"/>
    </xf>
    <xf numFmtId="0" fontId="27" fillId="0" borderId="18" xfId="0" applyFont="1" applyBorder="1" applyAlignment="1">
      <alignment horizontal="right" wrapText="1"/>
    </xf>
    <xf numFmtId="0" fontId="27" fillId="0" borderId="19" xfId="0" applyFont="1" applyBorder="1" applyAlignment="1">
      <alignment horizontal="right" vertical="center"/>
    </xf>
    <xf numFmtId="0" fontId="27" fillId="0" borderId="20" xfId="0" applyFont="1" applyBorder="1" applyAlignment="1">
      <alignment horizontal="right" vertical="center"/>
    </xf>
    <xf numFmtId="0" fontId="27" fillId="0" borderId="39" xfId="0" applyFont="1" applyBorder="1" applyAlignment="1">
      <alignment vertical="top" wrapText="1"/>
    </xf>
    <xf numFmtId="0" fontId="27" fillId="0" borderId="40" xfId="0" applyFont="1" applyBorder="1" applyAlignment="1">
      <alignment horizontal="center" vertical="center"/>
    </xf>
    <xf numFmtId="0" fontId="27" fillId="0" borderId="41" xfId="0" applyFont="1" applyBorder="1" applyAlignment="1">
      <alignment horizontal="center" vertical="center"/>
    </xf>
    <xf numFmtId="0" fontId="27" fillId="0" borderId="29" xfId="0" applyFont="1" applyBorder="1" applyAlignment="1">
      <alignment horizontal="right" vertical="top" wrapText="1"/>
    </xf>
    <xf numFmtId="0" fontId="27" fillId="0" borderId="30" xfId="0" applyFont="1" applyBorder="1" applyAlignment="1">
      <alignment horizontal="right" vertical="center"/>
    </xf>
    <xf numFmtId="0" fontId="27" fillId="0" borderId="57" xfId="0" applyFont="1" applyBorder="1" applyAlignment="1">
      <alignment horizontal="right" vertical="center"/>
    </xf>
    <xf numFmtId="0" fontId="75" fillId="0" borderId="1" xfId="101" applyFont="1" applyBorder="1" applyAlignment="1">
      <alignment horizontal="center" vertical="center" wrapText="1"/>
    </xf>
    <xf numFmtId="165" fontId="27" fillId="0" borderId="0" xfId="0" applyNumberFormat="1" applyFont="1" applyAlignment="1">
      <alignment horizontal="center" vertical="center"/>
    </xf>
    <xf numFmtId="165" fontId="27" fillId="0" borderId="63" xfId="0" applyNumberFormat="1" applyFont="1" applyBorder="1" applyAlignment="1">
      <alignment horizontal="center" vertical="center"/>
    </xf>
    <xf numFmtId="165" fontId="27" fillId="0" borderId="24" xfId="0" applyNumberFormat="1" applyFont="1" applyBorder="1" applyAlignment="1">
      <alignment horizontal="center" vertical="center"/>
    </xf>
    <xf numFmtId="165" fontId="27" fillId="0" borderId="45" xfId="0" applyNumberFormat="1" applyFont="1" applyBorder="1" applyAlignment="1">
      <alignment horizontal="center" vertical="center"/>
    </xf>
    <xf numFmtId="0" fontId="27" fillId="0" borderId="26" xfId="0" applyFont="1" applyBorder="1" applyAlignment="1">
      <alignment horizontal="left" vertical="center"/>
    </xf>
    <xf numFmtId="43" fontId="27" fillId="0" borderId="1" xfId="0" applyNumberFormat="1" applyFont="1" applyBorder="1" applyAlignment="1">
      <alignment horizontal="center" vertical="center"/>
    </xf>
    <xf numFmtId="43" fontId="29" fillId="0" borderId="1" xfId="0" applyNumberFormat="1" applyFont="1" applyFill="1" applyBorder="1" applyAlignment="1">
      <alignment horizontal="center" vertical="center" wrapText="1"/>
    </xf>
    <xf numFmtId="0" fontId="29" fillId="0" borderId="49" xfId="0" applyFont="1" applyFill="1" applyBorder="1" applyAlignment="1">
      <alignment horizontal="center" vertical="center" wrapText="1"/>
    </xf>
    <xf numFmtId="1" fontId="29" fillId="0" borderId="12" xfId="135" applyNumberFormat="1" applyFont="1" applyFill="1" applyBorder="1" applyAlignment="1">
      <alignment horizontal="center" vertical="center"/>
    </xf>
    <xf numFmtId="1" fontId="28" fillId="32" borderId="12" xfId="135" applyNumberFormat="1" applyFont="1" applyFill="1" applyBorder="1" applyAlignment="1">
      <alignment horizontal="center" vertical="center"/>
    </xf>
    <xf numFmtId="1" fontId="28" fillId="0" borderId="12" xfId="135" applyNumberFormat="1" applyFont="1" applyFill="1" applyBorder="1" applyAlignment="1">
      <alignment horizontal="center" vertical="center"/>
    </xf>
    <xf numFmtId="1" fontId="28" fillId="0" borderId="52" xfId="135" applyNumberFormat="1" applyFont="1" applyFill="1" applyBorder="1" applyAlignment="1">
      <alignment horizontal="center" vertical="center"/>
    </xf>
    <xf numFmtId="0" fontId="29" fillId="0" borderId="16" xfId="0" applyFont="1" applyFill="1" applyBorder="1" applyAlignment="1">
      <alignment horizontal="center" vertical="center" wrapText="1"/>
    </xf>
    <xf numFmtId="0" fontId="29" fillId="0" borderId="17" xfId="0" applyFont="1" applyFill="1" applyBorder="1" applyAlignment="1">
      <alignment horizontal="center" vertical="center" wrapText="1"/>
    </xf>
    <xf numFmtId="165" fontId="28" fillId="0" borderId="16" xfId="135" applyNumberFormat="1" applyFont="1" applyBorder="1"/>
    <xf numFmtId="165" fontId="28" fillId="0" borderId="1" xfId="135" applyNumberFormat="1" applyFont="1" applyBorder="1"/>
    <xf numFmtId="165" fontId="28" fillId="0" borderId="17" xfId="135" applyNumberFormat="1" applyFont="1" applyBorder="1"/>
    <xf numFmtId="165" fontId="28" fillId="0" borderId="19" xfId="135" applyNumberFormat="1" applyFont="1" applyBorder="1"/>
    <xf numFmtId="165" fontId="28" fillId="0" borderId="33" xfId="135" applyNumberFormat="1" applyFont="1" applyBorder="1"/>
    <xf numFmtId="165" fontId="28" fillId="0" borderId="35" xfId="135" applyNumberFormat="1" applyFont="1" applyBorder="1"/>
    <xf numFmtId="165" fontId="28" fillId="0" borderId="65" xfId="135" applyNumberFormat="1" applyFont="1" applyBorder="1"/>
    <xf numFmtId="165" fontId="44" fillId="0" borderId="1" xfId="135" applyNumberFormat="1" applyFont="1" applyBorder="1"/>
    <xf numFmtId="0" fontId="29" fillId="0" borderId="12" xfId="0" applyFont="1" applyFill="1" applyBorder="1" applyAlignment="1">
      <alignment horizontal="center" vertical="center" wrapText="1"/>
    </xf>
    <xf numFmtId="1" fontId="45" fillId="0" borderId="12" xfId="135" applyNumberFormat="1" applyFont="1" applyFill="1" applyBorder="1" applyAlignment="1">
      <alignment horizontal="center" vertical="center"/>
    </xf>
    <xf numFmtId="1" fontId="44" fillId="32" borderId="12" xfId="135" applyNumberFormat="1" applyFont="1" applyFill="1" applyBorder="1" applyAlignment="1">
      <alignment horizontal="center" vertical="center"/>
    </xf>
    <xf numFmtId="1" fontId="44" fillId="0" borderId="12" xfId="135" applyNumberFormat="1" applyFont="1" applyFill="1" applyBorder="1" applyAlignment="1">
      <alignment horizontal="center" vertical="center"/>
    </xf>
    <xf numFmtId="165" fontId="44" fillId="0" borderId="16" xfId="135" applyNumberFormat="1" applyFont="1" applyBorder="1"/>
    <xf numFmtId="165" fontId="44" fillId="0" borderId="17" xfId="135" applyNumberFormat="1" applyFont="1" applyBorder="1"/>
    <xf numFmtId="165" fontId="44" fillId="0" borderId="18" xfId="135" applyNumberFormat="1" applyFont="1" applyBorder="1"/>
    <xf numFmtId="165" fontId="44" fillId="0" borderId="19" xfId="135" applyNumberFormat="1" applyFont="1" applyBorder="1"/>
    <xf numFmtId="165" fontId="44" fillId="0" borderId="20" xfId="135" applyNumberFormat="1" applyFont="1" applyBorder="1"/>
    <xf numFmtId="165" fontId="45" fillId="0" borderId="16" xfId="135" applyNumberFormat="1" applyFont="1" applyBorder="1"/>
    <xf numFmtId="165" fontId="45" fillId="0" borderId="1" xfId="135" applyNumberFormat="1" applyFont="1" applyBorder="1"/>
    <xf numFmtId="165" fontId="45" fillId="0" borderId="17" xfId="135" applyNumberFormat="1" applyFont="1" applyBorder="1"/>
    <xf numFmtId="1" fontId="28" fillId="0" borderId="12" xfId="135" applyNumberFormat="1" applyFont="1" applyBorder="1"/>
    <xf numFmtId="1" fontId="29" fillId="0" borderId="52" xfId="135" applyNumberFormat="1" applyFont="1" applyBorder="1"/>
    <xf numFmtId="165" fontId="29" fillId="0" borderId="52" xfId="135" applyNumberFormat="1" applyFont="1" applyBorder="1"/>
    <xf numFmtId="165" fontId="29" fillId="0" borderId="65" xfId="135" applyNumberFormat="1" applyFont="1" applyBorder="1"/>
    <xf numFmtId="165" fontId="29" fillId="0" borderId="20" xfId="135" applyNumberFormat="1" applyFont="1" applyBorder="1"/>
    <xf numFmtId="166" fontId="0" fillId="0" borderId="0" xfId="0" applyNumberFormat="1"/>
    <xf numFmtId="0" fontId="76" fillId="0" borderId="0" xfId="0" applyFont="1"/>
    <xf numFmtId="166" fontId="76" fillId="0" borderId="0" xfId="0" applyNumberFormat="1" applyFont="1"/>
    <xf numFmtId="165" fontId="28" fillId="0" borderId="20" xfId="135" applyNumberFormat="1" applyFont="1" applyBorder="1"/>
    <xf numFmtId="0" fontId="80" fillId="38" borderId="1" xfId="0" applyFont="1" applyFill="1" applyBorder="1" applyAlignment="1">
      <alignment horizontal="center" vertical="center" wrapText="1"/>
    </xf>
    <xf numFmtId="0" fontId="81" fillId="39" borderId="1" xfId="0" applyFont="1" applyFill="1" applyBorder="1" applyAlignment="1">
      <alignment vertical="center" wrapText="1"/>
    </xf>
    <xf numFmtId="3" fontId="80" fillId="38" borderId="1" xfId="0" applyNumberFormat="1" applyFont="1" applyFill="1" applyBorder="1" applyAlignment="1">
      <alignment horizontal="center" vertical="center"/>
    </xf>
    <xf numFmtId="3" fontId="80" fillId="0" borderId="1" xfId="0" applyNumberFormat="1" applyFont="1" applyBorder="1" applyAlignment="1">
      <alignment horizontal="center" vertical="center"/>
    </xf>
    <xf numFmtId="9" fontId="80" fillId="38" borderId="1" xfId="0" applyNumberFormat="1" applyFont="1" applyFill="1" applyBorder="1" applyAlignment="1">
      <alignment horizontal="center" vertical="center"/>
    </xf>
    <xf numFmtId="0" fontId="80" fillId="0" borderId="1" xfId="0" applyFont="1" applyBorder="1" applyAlignment="1">
      <alignment horizontal="center" vertical="center"/>
    </xf>
    <xf numFmtId="0" fontId="79" fillId="0" borderId="1" xfId="0" applyFont="1" applyBorder="1" applyAlignment="1">
      <alignment vertical="center"/>
    </xf>
    <xf numFmtId="3" fontId="82" fillId="38" borderId="1" xfId="0" applyNumberFormat="1" applyFont="1" applyFill="1" applyBorder="1" applyAlignment="1">
      <alignment horizontal="center" vertical="center"/>
    </xf>
    <xf numFmtId="3" fontId="82" fillId="0" borderId="1" xfId="0" applyNumberFormat="1" applyFont="1" applyBorder="1" applyAlignment="1">
      <alignment horizontal="center" vertical="center"/>
    </xf>
    <xf numFmtId="9" fontId="82" fillId="38" borderId="1" xfId="0" applyNumberFormat="1" applyFont="1" applyFill="1" applyBorder="1" applyAlignment="1">
      <alignment horizontal="center" vertical="center"/>
    </xf>
    <xf numFmtId="0" fontId="78" fillId="0" borderId="0" xfId="0" applyFont="1" applyBorder="1" applyAlignment="1">
      <alignment horizontal="center" vertical="center" wrapText="1"/>
    </xf>
    <xf numFmtId="165" fontId="0" fillId="0" borderId="1" xfId="0" applyNumberFormat="1" applyBorder="1"/>
    <xf numFmtId="0" fontId="27" fillId="0" borderId="46" xfId="0" applyFont="1" applyBorder="1"/>
    <xf numFmtId="0" fontId="27" fillId="0" borderId="47" xfId="0" applyFont="1" applyBorder="1"/>
    <xf numFmtId="0" fontId="80" fillId="0" borderId="1" xfId="0" applyFont="1" applyBorder="1" applyAlignment="1">
      <alignment horizontal="center" vertical="center" wrapText="1"/>
    </xf>
    <xf numFmtId="0" fontId="80" fillId="38" borderId="1" xfId="0" applyFont="1" applyFill="1" applyBorder="1" applyAlignment="1">
      <alignment horizontal="center" vertical="center"/>
    </xf>
    <xf numFmtId="3" fontId="80" fillId="0" borderId="1" xfId="0" applyNumberFormat="1" applyFont="1" applyBorder="1" applyAlignment="1">
      <alignment horizontal="center" vertical="center" wrapText="1"/>
    </xf>
    <xf numFmtId="3" fontId="79" fillId="0" borderId="1" xfId="0" applyNumberFormat="1" applyFont="1" applyBorder="1" applyAlignment="1">
      <alignment horizontal="center" vertical="center"/>
    </xf>
    <xf numFmtId="0" fontId="80" fillId="38" borderId="12" xfId="0" applyFont="1" applyFill="1" applyBorder="1" applyAlignment="1">
      <alignment horizontal="center" vertical="center" wrapText="1"/>
    </xf>
    <xf numFmtId="0" fontId="76" fillId="0" borderId="0" xfId="0" applyFont="1" applyBorder="1" applyAlignment="1">
      <alignment vertical="center"/>
    </xf>
    <xf numFmtId="9" fontId="80" fillId="38" borderId="12" xfId="0" applyNumberFormat="1" applyFont="1" applyFill="1" applyBorder="1" applyAlignment="1">
      <alignment horizontal="center" vertical="center"/>
    </xf>
    <xf numFmtId="9" fontId="82" fillId="38" borderId="12" xfId="0" applyNumberFormat="1" applyFont="1" applyFill="1" applyBorder="1" applyAlignment="1">
      <alignment horizontal="center" vertical="center"/>
    </xf>
    <xf numFmtId="0" fontId="78" fillId="0" borderId="0" xfId="0" applyFont="1" applyBorder="1" applyAlignment="1">
      <alignment vertical="center" wrapText="1"/>
    </xf>
    <xf numFmtId="165" fontId="1" fillId="0" borderId="1" xfId="0" applyNumberFormat="1" applyFont="1" applyBorder="1" applyAlignment="1">
      <alignment vertical="center"/>
    </xf>
    <xf numFmtId="0" fontId="81" fillId="0" borderId="1" xfId="0" applyFont="1" applyBorder="1" applyAlignment="1">
      <alignment horizontal="center" vertical="center"/>
    </xf>
    <xf numFmtId="3" fontId="81" fillId="0" borderId="1" xfId="0" applyNumberFormat="1" applyFont="1" applyBorder="1" applyAlignment="1">
      <alignment horizontal="center" vertical="center"/>
    </xf>
    <xf numFmtId="0" fontId="84" fillId="0" borderId="0" xfId="0" applyFont="1" applyAlignment="1">
      <alignment vertical="center"/>
    </xf>
    <xf numFmtId="0" fontId="81" fillId="39" borderId="1" xfId="0" applyFont="1" applyFill="1" applyBorder="1" applyAlignment="1">
      <alignment vertical="center"/>
    </xf>
    <xf numFmtId="0" fontId="81" fillId="39" borderId="1" xfId="0" applyFont="1" applyFill="1" applyBorder="1" applyAlignment="1">
      <alignment horizontal="right" vertical="center"/>
    </xf>
    <xf numFmtId="0" fontId="81" fillId="0" borderId="1" xfId="0" applyFont="1" applyBorder="1" applyAlignment="1">
      <alignment horizontal="right" vertical="center"/>
    </xf>
    <xf numFmtId="0" fontId="80" fillId="39" borderId="1" xfId="0" applyFont="1" applyFill="1" applyBorder="1" applyAlignment="1">
      <alignment horizontal="right" vertical="center"/>
    </xf>
    <xf numFmtId="0" fontId="82" fillId="39" borderId="1" xfId="0" applyFont="1" applyFill="1" applyBorder="1" applyAlignment="1">
      <alignment horizontal="center" vertical="center" wrapText="1"/>
    </xf>
    <xf numFmtId="165" fontId="55" fillId="0" borderId="21" xfId="0" applyNumberFormat="1" applyFont="1" applyBorder="1" applyAlignment="1">
      <alignment horizontal="center" vertical="center"/>
    </xf>
    <xf numFmtId="165" fontId="55" fillId="0" borderId="45" xfId="0" applyNumberFormat="1" applyFont="1" applyBorder="1" applyAlignment="1">
      <alignment horizontal="center" vertical="center"/>
    </xf>
    <xf numFmtId="0" fontId="30" fillId="24" borderId="0" xfId="0" applyFont="1" applyFill="1" applyBorder="1" applyAlignment="1">
      <alignment horizontal="left" vertical="center" wrapText="1"/>
    </xf>
    <xf numFmtId="0" fontId="30" fillId="24" borderId="0" xfId="0" applyFont="1" applyFill="1" applyBorder="1" applyAlignment="1">
      <alignment horizontal="left" vertical="center"/>
    </xf>
    <xf numFmtId="0" fontId="27" fillId="24" borderId="45" xfId="0" applyFont="1" applyFill="1" applyBorder="1" applyAlignment="1">
      <alignment horizontal="left" vertical="top" wrapText="1"/>
    </xf>
    <xf numFmtId="0" fontId="27" fillId="24" borderId="46" xfId="0" applyFont="1" applyFill="1" applyBorder="1" applyAlignment="1">
      <alignment horizontal="left" vertical="top"/>
    </xf>
    <xf numFmtId="0" fontId="27" fillId="24" borderId="47" xfId="0" applyFont="1" applyFill="1" applyBorder="1" applyAlignment="1">
      <alignment horizontal="left" vertical="top"/>
    </xf>
    <xf numFmtId="0" fontId="27" fillId="24" borderId="37" xfId="0" applyFont="1" applyFill="1" applyBorder="1" applyAlignment="1">
      <alignment horizontal="left" vertical="top" wrapText="1"/>
    </xf>
    <xf numFmtId="0" fontId="27" fillId="24" borderId="48" xfId="0" applyFont="1" applyFill="1" applyBorder="1" applyAlignment="1">
      <alignment horizontal="left" vertical="top"/>
    </xf>
    <xf numFmtId="0" fontId="27" fillId="24" borderId="30" xfId="0" applyFont="1" applyFill="1" applyBorder="1" applyAlignment="1">
      <alignment horizontal="left" vertical="top"/>
    </xf>
    <xf numFmtId="0" fontId="27" fillId="24" borderId="1" xfId="0" applyFont="1" applyFill="1" applyBorder="1" applyAlignment="1">
      <alignment horizontal="left" vertical="top" wrapText="1"/>
    </xf>
    <xf numFmtId="0" fontId="27" fillId="24" borderId="1" xfId="0" applyFont="1" applyFill="1" applyBorder="1" applyAlignment="1">
      <alignment horizontal="left" vertical="top"/>
    </xf>
    <xf numFmtId="0" fontId="27" fillId="24" borderId="61" xfId="0" applyFont="1" applyFill="1" applyBorder="1" applyAlignment="1">
      <alignment horizontal="left" vertical="top" wrapText="1"/>
    </xf>
    <xf numFmtId="0" fontId="27" fillId="24" borderId="34" xfId="0" applyFont="1" applyFill="1" applyBorder="1" applyAlignment="1">
      <alignment horizontal="left" vertical="top" wrapText="1"/>
    </xf>
    <xf numFmtId="0" fontId="27" fillId="24" borderId="44" xfId="0" applyFont="1" applyFill="1" applyBorder="1" applyAlignment="1">
      <alignment horizontal="left" vertical="top" wrapText="1"/>
    </xf>
    <xf numFmtId="0" fontId="27" fillId="24" borderId="11" xfId="0" applyFont="1" applyFill="1" applyBorder="1" applyAlignment="1">
      <alignment horizontal="left" vertical="top" wrapText="1"/>
    </xf>
    <xf numFmtId="0" fontId="27" fillId="24" borderId="58" xfId="0" applyFont="1" applyFill="1" applyBorder="1" applyAlignment="1">
      <alignment horizontal="left" vertical="top" wrapText="1"/>
    </xf>
    <xf numFmtId="0" fontId="27" fillId="24" borderId="45" xfId="0" applyFont="1" applyFill="1" applyBorder="1" applyAlignment="1">
      <alignment horizontal="left" vertical="top"/>
    </xf>
    <xf numFmtId="0" fontId="30" fillId="24" borderId="11" xfId="0" applyFont="1" applyFill="1" applyBorder="1" applyAlignment="1">
      <alignment horizontal="left" vertical="center"/>
    </xf>
    <xf numFmtId="0" fontId="28" fillId="24" borderId="0" xfId="0" applyFont="1" applyFill="1" applyAlignment="1">
      <alignment horizontal="left" vertical="top" wrapText="1"/>
    </xf>
    <xf numFmtId="0" fontId="27" fillId="0" borderId="23" xfId="0" applyFont="1" applyBorder="1" applyAlignment="1">
      <alignment horizontal="center" vertical="center"/>
    </xf>
    <xf numFmtId="0" fontId="27" fillId="0" borderId="64" xfId="0" applyFont="1" applyBorder="1" applyAlignment="1">
      <alignment horizontal="center" vertical="center"/>
    </xf>
    <xf numFmtId="0" fontId="27" fillId="0" borderId="46" xfId="0" applyFont="1" applyBorder="1" applyAlignment="1">
      <alignment horizontal="left" vertical="center"/>
    </xf>
    <xf numFmtId="0" fontId="27" fillId="0" borderId="47" xfId="0" applyFont="1" applyBorder="1" applyAlignment="1">
      <alignment horizontal="left" vertical="center"/>
    </xf>
    <xf numFmtId="0" fontId="76" fillId="0" borderId="1" xfId="0" applyFont="1" applyBorder="1" applyAlignment="1">
      <alignment horizontal="center" vertical="center"/>
    </xf>
    <xf numFmtId="0" fontId="74" fillId="0" borderId="0" xfId="0" applyFont="1" applyAlignment="1">
      <alignment horizontal="left" vertical="center" wrapText="1"/>
    </xf>
    <xf numFmtId="0" fontId="73" fillId="0" borderId="0" xfId="0" applyFont="1" applyAlignment="1">
      <alignment horizontal="left" vertical="center" wrapText="1"/>
    </xf>
    <xf numFmtId="0" fontId="83" fillId="0" borderId="0" xfId="0" applyFont="1" applyBorder="1" applyAlignment="1">
      <alignment horizontal="center" vertical="center" wrapText="1"/>
    </xf>
    <xf numFmtId="0" fontId="79" fillId="38" borderId="1" xfId="0" applyFont="1" applyFill="1" applyBorder="1" applyAlignment="1">
      <alignment horizontal="center" vertical="center"/>
    </xf>
    <xf numFmtId="0" fontId="80" fillId="38" borderId="1" xfId="0" applyFont="1" applyFill="1" applyBorder="1" applyAlignment="1">
      <alignment horizontal="center" vertical="center" wrapText="1"/>
    </xf>
    <xf numFmtId="0" fontId="76" fillId="0" borderId="37" xfId="0" applyFont="1" applyBorder="1" applyAlignment="1">
      <alignment horizontal="center" vertical="center"/>
    </xf>
    <xf numFmtId="0" fontId="76" fillId="0" borderId="30" xfId="0" applyFont="1" applyBorder="1" applyAlignment="1">
      <alignment horizontal="center" vertical="center"/>
    </xf>
    <xf numFmtId="0" fontId="76" fillId="0" borderId="0" xfId="0" applyFont="1" applyBorder="1" applyAlignment="1">
      <alignment horizontal="center" vertical="center" wrapText="1"/>
    </xf>
    <xf numFmtId="0" fontId="76" fillId="0" borderId="0" xfId="0" applyFont="1" applyBorder="1" applyAlignment="1">
      <alignment horizontal="center" vertical="center"/>
    </xf>
    <xf numFmtId="0" fontId="79" fillId="38" borderId="12" xfId="0" applyFont="1" applyFill="1" applyBorder="1" applyAlignment="1">
      <alignment horizontal="center" vertical="center"/>
    </xf>
    <xf numFmtId="0" fontId="53" fillId="0" borderId="0" xfId="135" applyFont="1" applyAlignment="1">
      <alignment horizontal="center" vertical="center"/>
    </xf>
    <xf numFmtId="0" fontId="28" fillId="0" borderId="27" xfId="135" applyFont="1" applyBorder="1" applyAlignment="1">
      <alignment horizontal="center" vertical="center"/>
    </xf>
    <xf numFmtId="0" fontId="28" fillId="0" borderId="28" xfId="135" applyFont="1" applyBorder="1" applyAlignment="1">
      <alignment horizontal="center" vertical="center"/>
    </xf>
    <xf numFmtId="0" fontId="28" fillId="0" borderId="66" xfId="135" applyFont="1" applyBorder="1" applyAlignment="1">
      <alignment horizontal="center" vertical="center"/>
    </xf>
    <xf numFmtId="0" fontId="80" fillId="39" borderId="1" xfId="0" applyFont="1" applyFill="1" applyBorder="1" applyAlignment="1">
      <alignment vertical="center" wrapText="1"/>
    </xf>
    <xf numFmtId="0" fontId="53" fillId="0" borderId="12" xfId="0" applyFont="1" applyBorder="1" applyAlignment="1">
      <alignment horizontal="center" vertical="center"/>
    </xf>
    <xf numFmtId="0" fontId="53" fillId="0" borderId="34" xfId="0" applyFont="1" applyBorder="1" applyAlignment="1">
      <alignment horizontal="center" vertical="center"/>
    </xf>
    <xf numFmtId="0" fontId="53" fillId="0" borderId="44" xfId="0" applyFont="1" applyBorder="1" applyAlignment="1">
      <alignment horizontal="center" vertical="center"/>
    </xf>
    <xf numFmtId="0" fontId="53" fillId="0" borderId="37" xfId="0" applyFont="1" applyBorder="1" applyAlignment="1">
      <alignment horizontal="center" vertical="center"/>
    </xf>
    <xf numFmtId="0" fontId="53" fillId="0" borderId="30" xfId="0" applyFont="1" applyBorder="1" applyAlignment="1">
      <alignment horizontal="center" vertical="center"/>
    </xf>
    <xf numFmtId="0" fontId="72" fillId="0" borderId="0" xfId="0" applyFont="1" applyAlignment="1">
      <alignment horizontal="left" vertical="top" wrapText="1"/>
    </xf>
    <xf numFmtId="0" fontId="72"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29" fillId="0" borderId="37" xfId="0" applyFont="1" applyBorder="1" applyAlignment="1">
      <alignment horizontal="center" vertical="center"/>
    </xf>
    <xf numFmtId="0" fontId="29" fillId="0" borderId="48" xfId="0" applyFont="1" applyBorder="1" applyAlignment="1">
      <alignment horizontal="center" vertical="center"/>
    </xf>
    <xf numFmtId="0" fontId="29" fillId="0" borderId="30" xfId="0" applyFont="1" applyBorder="1" applyAlignment="1">
      <alignment horizontal="center" vertical="center"/>
    </xf>
    <xf numFmtId="0" fontId="29" fillId="0" borderId="37"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30"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48" xfId="0" applyFont="1" applyBorder="1" applyAlignment="1">
      <alignment horizontal="center" vertical="center" wrapText="1"/>
    </xf>
    <xf numFmtId="0" fontId="31" fillId="0" borderId="30" xfId="0" applyFont="1" applyBorder="1" applyAlignment="1">
      <alignment horizontal="center" vertical="center" wrapText="1"/>
    </xf>
    <xf numFmtId="0" fontId="31" fillId="0" borderId="50" xfId="0" applyFont="1" applyBorder="1" applyAlignment="1">
      <alignment horizontal="center" vertical="center" wrapText="1"/>
    </xf>
    <xf numFmtId="0" fontId="31" fillId="0" borderId="62" xfId="0" applyFont="1" applyBorder="1" applyAlignment="1">
      <alignment horizontal="center" vertical="center" wrapText="1"/>
    </xf>
    <xf numFmtId="0" fontId="31" fillId="0" borderId="61" xfId="0" applyFont="1" applyBorder="1" applyAlignment="1">
      <alignment horizontal="center" vertical="center" wrapText="1"/>
    </xf>
    <xf numFmtId="0" fontId="28" fillId="33" borderId="0" xfId="135" applyFont="1" applyFill="1" applyBorder="1" applyAlignment="1">
      <alignment horizontal="left"/>
    </xf>
    <xf numFmtId="0" fontId="28" fillId="34" borderId="0" xfId="135" applyFont="1" applyFill="1" applyBorder="1" applyAlignment="1">
      <alignment horizontal="left"/>
    </xf>
    <xf numFmtId="0" fontId="56" fillId="35" borderId="0" xfId="135" applyFont="1" applyFill="1" applyBorder="1" applyAlignment="1">
      <alignment horizontal="left"/>
    </xf>
    <xf numFmtId="0" fontId="29" fillId="0" borderId="0" xfId="135" applyFont="1" applyBorder="1" applyAlignment="1">
      <alignment horizontal="center" vertical="center"/>
    </xf>
    <xf numFmtId="1" fontId="28" fillId="0" borderId="45" xfId="135" applyNumberFormat="1" applyFont="1" applyFill="1" applyBorder="1" applyAlignment="1">
      <alignment horizontal="center" vertical="center"/>
    </xf>
    <xf numFmtId="1" fontId="28" fillId="0" borderId="46" xfId="135" applyNumberFormat="1" applyFont="1" applyFill="1" applyBorder="1" applyAlignment="1">
      <alignment horizontal="center" vertical="center"/>
    </xf>
    <xf numFmtId="1" fontId="28" fillId="0" borderId="47" xfId="135" applyNumberFormat="1" applyFont="1" applyFill="1" applyBorder="1" applyAlignment="1">
      <alignment horizontal="center" vertical="center"/>
    </xf>
    <xf numFmtId="0" fontId="35" fillId="0" borderId="0" xfId="0" applyFont="1" applyAlignment="1">
      <alignment horizontal="center" vertical="center" wrapText="1"/>
    </xf>
    <xf numFmtId="0" fontId="29" fillId="0" borderId="13" xfId="135" applyFont="1" applyBorder="1" applyAlignment="1">
      <alignment horizontal="center" vertical="center"/>
    </xf>
    <xf numFmtId="0" fontId="29" fillId="0" borderId="14" xfId="135" applyFont="1" applyBorder="1" applyAlignment="1">
      <alignment horizontal="center" vertical="center"/>
    </xf>
    <xf numFmtId="0" fontId="29" fillId="0" borderId="15" xfId="135" applyFont="1" applyBorder="1" applyAlignment="1">
      <alignment horizontal="center" vertical="center"/>
    </xf>
    <xf numFmtId="0" fontId="37" fillId="0" borderId="31" xfId="134" applyFont="1" applyBorder="1" applyAlignment="1">
      <alignment horizontal="center"/>
    </xf>
    <xf numFmtId="0" fontId="37" fillId="0" borderId="11" xfId="134" applyFont="1" applyBorder="1" applyAlignment="1">
      <alignment horizontal="center"/>
    </xf>
    <xf numFmtId="0" fontId="37" fillId="0" borderId="32" xfId="134" applyFont="1" applyBorder="1" applyAlignment="1">
      <alignment horizontal="center"/>
    </xf>
    <xf numFmtId="0" fontId="38" fillId="0" borderId="21" xfId="134" applyFont="1" applyFill="1" applyBorder="1" applyAlignment="1">
      <alignment horizontal="center" vertical="center" wrapText="1"/>
    </xf>
    <xf numFmtId="0" fontId="38" fillId="0" borderId="22" xfId="134" applyFont="1" applyFill="1" applyBorder="1" applyAlignment="1">
      <alignment horizontal="center" vertical="center" wrapText="1"/>
    </xf>
    <xf numFmtId="0" fontId="38" fillId="0" borderId="23" xfId="134" applyFont="1" applyFill="1" applyBorder="1" applyAlignment="1">
      <alignment horizontal="center" vertical="center" wrapText="1"/>
    </xf>
    <xf numFmtId="0" fontId="38" fillId="0" borderId="24" xfId="134" applyFont="1" applyFill="1" applyBorder="1" applyAlignment="1">
      <alignment horizontal="center" vertical="center" wrapText="1"/>
    </xf>
    <xf numFmtId="0" fontId="38" fillId="0" borderId="25" xfId="134" applyFont="1" applyFill="1" applyBorder="1" applyAlignment="1">
      <alignment horizontal="center" vertical="center" wrapText="1"/>
    </xf>
    <xf numFmtId="0" fontId="38" fillId="0" borderId="26" xfId="134" applyFont="1" applyFill="1" applyBorder="1" applyAlignment="1">
      <alignment horizontal="center" vertical="center" wrapText="1"/>
    </xf>
    <xf numFmtId="0" fontId="39" fillId="0" borderId="27" xfId="134" applyFont="1" applyFill="1" applyBorder="1" applyAlignment="1" applyProtection="1">
      <alignment horizontal="center" vertical="center" wrapText="1"/>
      <protection locked="0"/>
    </xf>
    <xf numFmtId="0" fontId="39" fillId="0" borderId="29" xfId="134" applyFont="1" applyFill="1" applyBorder="1" applyAlignment="1" applyProtection="1">
      <alignment horizontal="center" vertical="center" wrapText="1"/>
      <protection locked="0"/>
    </xf>
    <xf numFmtId="0" fontId="39" fillId="0" borderId="28" xfId="134" applyFont="1" applyFill="1" applyBorder="1" applyAlignment="1" applyProtection="1">
      <alignment horizontal="center" vertical="center" wrapText="1"/>
      <protection locked="0"/>
    </xf>
    <xf numFmtId="0" fontId="39" fillId="0" borderId="30" xfId="134" applyFont="1" applyFill="1" applyBorder="1" applyAlignment="1" applyProtection="1">
      <alignment horizontal="center" vertical="center" wrapText="1"/>
      <protection locked="0"/>
    </xf>
    <xf numFmtId="0" fontId="39" fillId="0" borderId="14" xfId="134" applyFont="1" applyFill="1" applyBorder="1" applyAlignment="1" applyProtection="1">
      <alignment horizontal="center" vertical="center" wrapText="1"/>
      <protection locked="0"/>
    </xf>
    <xf numFmtId="0" fontId="39" fillId="0" borderId="15" xfId="134" applyFont="1" applyFill="1" applyBorder="1" applyAlignment="1" applyProtection="1">
      <alignment horizontal="center" vertical="center" wrapText="1"/>
      <protection locked="0"/>
    </xf>
    <xf numFmtId="0" fontId="37" fillId="0" borderId="33" xfId="134" applyFont="1" applyBorder="1" applyAlignment="1">
      <alignment horizontal="center"/>
    </xf>
    <xf numFmtId="0" fontId="37" fillId="0" borderId="34" xfId="134" applyFont="1" applyBorder="1" applyAlignment="1">
      <alignment horizontal="center"/>
    </xf>
    <xf numFmtId="0" fontId="37" fillId="0" borderId="35" xfId="134" applyFont="1" applyBorder="1" applyAlignment="1">
      <alignment horizontal="center"/>
    </xf>
    <xf numFmtId="0" fontId="36" fillId="0" borderId="0" xfId="130" applyFont="1" applyAlignment="1">
      <alignment horizontal="right"/>
    </xf>
    <xf numFmtId="0" fontId="38" fillId="37" borderId="25" xfId="130" applyFont="1" applyFill="1" applyBorder="1" applyAlignment="1">
      <alignment horizontal="center" vertical="center" wrapText="1"/>
    </xf>
    <xf numFmtId="0" fontId="38" fillId="37" borderId="0" xfId="130" applyFont="1" applyFill="1" applyBorder="1" applyAlignment="1">
      <alignment horizontal="center" vertical="center" wrapText="1"/>
    </xf>
    <xf numFmtId="49" fontId="70" fillId="0" borderId="27" xfId="130" applyNumberFormat="1" applyFont="1" applyFill="1" applyBorder="1" applyAlignment="1">
      <alignment horizontal="center" vertical="center" wrapText="1"/>
    </xf>
    <xf numFmtId="49" fontId="70" fillId="0" borderId="55" xfId="130" applyNumberFormat="1" applyFont="1" applyFill="1" applyBorder="1" applyAlignment="1">
      <alignment horizontal="center" vertical="center" wrapText="1"/>
    </xf>
    <xf numFmtId="49" fontId="70" fillId="0" borderId="54" xfId="130" applyNumberFormat="1" applyFont="1" applyFill="1" applyBorder="1" applyAlignment="1">
      <alignment horizontal="center" vertical="center" wrapText="1"/>
    </xf>
    <xf numFmtId="49" fontId="70" fillId="0" borderId="56" xfId="130" applyNumberFormat="1" applyFont="1" applyFill="1" applyBorder="1" applyAlignment="1">
      <alignment horizontal="center" vertical="center" wrapText="1"/>
    </xf>
    <xf numFmtId="0" fontId="70" fillId="0" borderId="13" xfId="130" applyFont="1" applyBorder="1" applyAlignment="1">
      <alignment horizontal="center" vertical="center" wrapText="1"/>
    </xf>
    <xf numFmtId="0" fontId="70" fillId="0" borderId="14" xfId="130" applyFont="1" applyBorder="1" applyAlignment="1">
      <alignment horizontal="center" vertical="center" wrapText="1"/>
    </xf>
    <xf numFmtId="0" fontId="70" fillId="0" borderId="15" xfId="130" applyFont="1" applyBorder="1" applyAlignment="1">
      <alignment horizontal="center" vertical="center" wrapText="1"/>
    </xf>
    <xf numFmtId="0" fontId="67" fillId="0" borderId="0" xfId="130" applyFont="1" applyAlignment="1">
      <alignment horizontal="left"/>
    </xf>
    <xf numFmtId="0" fontId="60" fillId="0" borderId="0" xfId="137" applyFont="1" applyFill="1" applyBorder="1" applyAlignment="1">
      <alignment horizontal="center" vertical="center" textRotation="180"/>
    </xf>
    <xf numFmtId="0" fontId="39" fillId="0" borderId="39" xfId="137" applyFont="1" applyFill="1" applyBorder="1" applyAlignment="1">
      <alignment horizontal="center" vertical="center"/>
    </xf>
    <xf numFmtId="0" fontId="39" fillId="0" borderId="41" xfId="137" applyFont="1" applyFill="1" applyBorder="1" applyAlignment="1">
      <alignment horizontal="center" vertical="center"/>
    </xf>
    <xf numFmtId="0" fontId="36" fillId="0" borderId="29" xfId="137" applyFont="1" applyFill="1" applyBorder="1" applyAlignment="1">
      <alignment horizontal="left" vertical="center"/>
    </xf>
    <xf numFmtId="0" fontId="36" fillId="0" borderId="57" xfId="137" applyFont="1" applyFill="1" applyBorder="1" applyAlignment="1">
      <alignment horizontal="left" vertical="center"/>
    </xf>
    <xf numFmtId="0" fontId="36" fillId="0" borderId="36" xfId="137" applyFont="1" applyFill="1" applyBorder="1" applyAlignment="1">
      <alignment horizontal="left" vertical="center"/>
    </xf>
    <xf numFmtId="0" fontId="36" fillId="0" borderId="38" xfId="137" applyFont="1" applyFill="1" applyBorder="1" applyAlignment="1">
      <alignment horizontal="left" vertical="center"/>
    </xf>
    <xf numFmtId="0" fontId="64" fillId="37" borderId="45" xfId="138" applyFont="1" applyFill="1" applyBorder="1" applyAlignment="1">
      <alignment horizontal="center" vertical="center" wrapText="1"/>
    </xf>
    <xf numFmtId="0" fontId="64" fillId="0" borderId="47" xfId="130" applyFont="1" applyBorder="1" applyAlignment="1">
      <alignment horizontal="center" vertical="center" wrapText="1"/>
    </xf>
    <xf numFmtId="0" fontId="67" fillId="0" borderId="22" xfId="130" applyFont="1" applyBorder="1" applyAlignment="1">
      <alignment horizontal="left" vertical="center" wrapText="1"/>
    </xf>
    <xf numFmtId="0" fontId="67" fillId="0" borderId="0" xfId="130" applyFont="1" applyBorder="1" applyAlignment="1">
      <alignment horizontal="left" vertical="center" wrapText="1"/>
    </xf>
    <xf numFmtId="0" fontId="36" fillId="0" borderId="0" xfId="130" applyFont="1" applyBorder="1" applyAlignment="1">
      <alignment horizontal="center" vertical="center" textRotation="180"/>
    </xf>
    <xf numFmtId="0" fontId="64" fillId="37" borderId="24" xfId="138" applyFont="1" applyFill="1" applyBorder="1" applyAlignment="1">
      <alignment vertical="center"/>
    </xf>
    <xf numFmtId="0" fontId="60" fillId="0" borderId="25" xfId="130" applyFont="1" applyBorder="1" applyAlignment="1">
      <alignment vertical="center"/>
    </xf>
    <xf numFmtId="0" fontId="38" fillId="0" borderId="0" xfId="130" applyFont="1" applyFill="1" applyAlignment="1">
      <alignment horizontal="center" vertical="center" wrapText="1"/>
    </xf>
    <xf numFmtId="0" fontId="57" fillId="37" borderId="13" xfId="136" applyFont="1" applyFill="1" applyBorder="1" applyAlignment="1">
      <alignment horizontal="center" vertical="center" wrapText="1"/>
    </xf>
    <xf numFmtId="0" fontId="57" fillId="37" borderId="16" xfId="136" applyFont="1" applyFill="1" applyBorder="1" applyAlignment="1">
      <alignment horizontal="center" vertical="center" wrapText="1"/>
    </xf>
    <xf numFmtId="0" fontId="57" fillId="37" borderId="36" xfId="136" applyFont="1" applyFill="1" applyBorder="1" applyAlignment="1">
      <alignment horizontal="center" vertical="center" wrapText="1"/>
    </xf>
    <xf numFmtId="2" fontId="57" fillId="37" borderId="49" xfId="139" applyNumberFormat="1" applyFont="1" applyFill="1" applyBorder="1" applyAlignment="1">
      <alignment horizontal="center" vertical="center" wrapText="1"/>
    </xf>
    <xf numFmtId="2" fontId="57" fillId="37" borderId="12" xfId="139" applyNumberFormat="1" applyFont="1" applyFill="1" applyBorder="1" applyAlignment="1">
      <alignment horizontal="center" vertical="center" wrapText="1"/>
    </xf>
    <xf numFmtId="2" fontId="57" fillId="37" borderId="50" xfId="139" applyNumberFormat="1" applyFont="1" applyFill="1" applyBorder="1" applyAlignment="1">
      <alignment horizontal="center" vertical="center" wrapText="1"/>
    </xf>
    <xf numFmtId="0" fontId="58" fillId="37" borderId="13" xfId="138" applyFont="1" applyFill="1" applyBorder="1" applyAlignment="1">
      <alignment horizontal="center" vertical="center"/>
    </xf>
    <xf numFmtId="0" fontId="58" fillId="37" borderId="14" xfId="138" applyFont="1" applyFill="1" applyBorder="1" applyAlignment="1">
      <alignment horizontal="center" vertical="center"/>
    </xf>
    <xf numFmtId="0" fontId="58" fillId="37" borderId="43" xfId="138" applyFont="1" applyFill="1" applyBorder="1" applyAlignment="1">
      <alignment horizontal="center" vertical="center"/>
    </xf>
    <xf numFmtId="0" fontId="58" fillId="37" borderId="15" xfId="138" applyFont="1" applyFill="1" applyBorder="1" applyAlignment="1">
      <alignment horizontal="center" vertical="center"/>
    </xf>
    <xf numFmtId="0" fontId="58" fillId="37" borderId="16" xfId="138" applyFont="1" applyFill="1" applyBorder="1" applyAlignment="1">
      <alignment horizontal="center" vertical="center" wrapText="1"/>
    </xf>
    <xf numFmtId="0" fontId="58" fillId="37" borderId="36" xfId="138" applyFont="1" applyFill="1" applyBorder="1" applyAlignment="1">
      <alignment horizontal="center" vertical="center" wrapText="1"/>
    </xf>
    <xf numFmtId="0" fontId="58" fillId="37" borderId="1" xfId="138" applyFont="1" applyFill="1" applyBorder="1" applyAlignment="1">
      <alignment horizontal="center" vertical="center"/>
    </xf>
    <xf numFmtId="0" fontId="58" fillId="37" borderId="44" xfId="138" applyFont="1" applyFill="1" applyBorder="1" applyAlignment="1">
      <alignment horizontal="center" vertical="center" wrapText="1"/>
    </xf>
    <xf numFmtId="0" fontId="58" fillId="37" borderId="51" xfId="138" applyFont="1" applyFill="1" applyBorder="1" applyAlignment="1">
      <alignment horizontal="center" vertical="center" wrapText="1"/>
    </xf>
    <xf numFmtId="0" fontId="58" fillId="37" borderId="17" xfId="138" applyFont="1" applyFill="1" applyBorder="1" applyAlignment="1">
      <alignment horizontal="center" vertical="center"/>
    </xf>
    <xf numFmtId="0" fontId="67" fillId="0" borderId="22" xfId="130" applyFont="1" applyBorder="1" applyAlignment="1">
      <alignment horizontal="left" vertical="center"/>
    </xf>
    <xf numFmtId="0" fontId="67" fillId="0" borderId="0" xfId="130" applyFont="1" applyBorder="1" applyAlignment="1">
      <alignment horizontal="left" vertical="center"/>
    </xf>
    <xf numFmtId="0" fontId="68" fillId="0" borderId="0" xfId="137" applyFont="1" applyFill="1" applyBorder="1" applyAlignment="1">
      <alignment horizontal="left" vertical="center" wrapText="1"/>
    </xf>
    <xf numFmtId="0" fontId="59" fillId="0" borderId="1" xfId="138" applyFont="1" applyFill="1" applyBorder="1" applyAlignment="1">
      <alignment horizontal="center" vertical="center"/>
    </xf>
    <xf numFmtId="0" fontId="59" fillId="0" borderId="17" xfId="138" applyFont="1" applyFill="1" applyBorder="1" applyAlignment="1">
      <alignment horizontal="center" vertical="center"/>
    </xf>
    <xf numFmtId="0" fontId="29" fillId="0" borderId="0" xfId="135" applyFont="1" applyBorder="1" applyAlignment="1">
      <alignment horizontal="center" vertical="center" wrapText="1"/>
    </xf>
  </cellXfs>
  <cellStyles count="145">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xplanatory Text" xfId="30"/>
    <cellStyle name="Good" xfId="31"/>
    <cellStyle name="Heading 1" xfId="32"/>
    <cellStyle name="Heading 2" xfId="33"/>
    <cellStyle name="Heading 3" xfId="34"/>
    <cellStyle name="Heading 4" xfId="35"/>
    <cellStyle name="Input" xfId="36"/>
    <cellStyle name="Linked Cell" xfId="37"/>
    <cellStyle name="Neutral" xfId="38"/>
    <cellStyle name="Normal_AllianceDisbReqAndUpdate (Chris)" xfId="39"/>
    <cellStyle name="Note" xfId="40"/>
    <cellStyle name="Output" xfId="41"/>
    <cellStyle name="Title" xfId="42"/>
    <cellStyle name="Total" xfId="43"/>
    <cellStyle name="Warning Text" xfId="44"/>
    <cellStyle name="Гиперссылка 2" xfId="45"/>
    <cellStyle name="Денежный 2" xfId="129"/>
    <cellStyle name="Денежный 2 2" xfId="143"/>
    <cellStyle name="Звичайний_2009 ВДТБ (8 МБТ+)" xfId="131"/>
    <cellStyle name="Обычный" xfId="0" builtinId="0"/>
    <cellStyle name="Обычный 10" xfId="142"/>
    <cellStyle name="Обычный 2" xfId="2"/>
    <cellStyle name="Обычный 2 10" xfId="46"/>
    <cellStyle name="Обычный 2 11" xfId="47"/>
    <cellStyle name="Обычный 2 12" xfId="48"/>
    <cellStyle name="Обычный 2 13" xfId="49"/>
    <cellStyle name="Обычный 2 14" xfId="50"/>
    <cellStyle name="Обычный 2 15" xfId="51"/>
    <cellStyle name="Обычный 2 16" xfId="52"/>
    <cellStyle name="Обычный 2 17" xfId="53"/>
    <cellStyle name="Обычный 2 18" xfId="54"/>
    <cellStyle name="Обычный 2 19" xfId="55"/>
    <cellStyle name="Обычный 2 2" xfId="56"/>
    <cellStyle name="Обычный 2 20" xfId="57"/>
    <cellStyle name="Обычный 2 21" xfId="58"/>
    <cellStyle name="Обычный 2 22" xfId="59"/>
    <cellStyle name="Обычный 2 23" xfId="60"/>
    <cellStyle name="Обычный 2 24" xfId="61"/>
    <cellStyle name="Обычный 2 25" xfId="62"/>
    <cellStyle name="Обычный 2 26" xfId="63"/>
    <cellStyle name="Обычный 2 27" xfId="64"/>
    <cellStyle name="Обычный 2 28" xfId="65"/>
    <cellStyle name="Обычный 2 29" xfId="66"/>
    <cellStyle name="Обычный 2 3" xfId="67"/>
    <cellStyle name="Обычный 2 30" xfId="68"/>
    <cellStyle name="Обычный 2 31" xfId="69"/>
    <cellStyle name="Обычный 2 32" xfId="70"/>
    <cellStyle name="Обычный 2 33" xfId="71"/>
    <cellStyle name="Обычный 2 34" xfId="72"/>
    <cellStyle name="Обычный 2 35" xfId="73"/>
    <cellStyle name="Обычный 2 36" xfId="74"/>
    <cellStyle name="Обычный 2 37" xfId="75"/>
    <cellStyle name="Обычный 2 38" xfId="76"/>
    <cellStyle name="Обычный 2 39" xfId="77"/>
    <cellStyle name="Обычный 2 4" xfId="78"/>
    <cellStyle name="Обычный 2 40" xfId="79"/>
    <cellStyle name="Обычный 2 41" xfId="80"/>
    <cellStyle name="Обычный 2 42" xfId="81"/>
    <cellStyle name="Обычный 2 43" xfId="82"/>
    <cellStyle name="Обычный 2 44" xfId="83"/>
    <cellStyle name="Обычный 2 45" xfId="84"/>
    <cellStyle name="Обычный 2 46" xfId="85"/>
    <cellStyle name="Обычный 2 47" xfId="86"/>
    <cellStyle name="Обычный 2 48" xfId="87"/>
    <cellStyle name="Обычный 2 49" xfId="88"/>
    <cellStyle name="Обычный 2 5" xfId="89"/>
    <cellStyle name="Обычный 2 50" xfId="90"/>
    <cellStyle name="Обычный 2 51" xfId="91"/>
    <cellStyle name="Обычный 2 52" xfId="92"/>
    <cellStyle name="Обычный 2 53" xfId="93"/>
    <cellStyle name="Обычный 2 54" xfId="94"/>
    <cellStyle name="Обычный 2 55" xfId="95"/>
    <cellStyle name="Обычный 2 56" xfId="96"/>
    <cellStyle name="Обычный 2 6" xfId="97"/>
    <cellStyle name="Обычный 2 7" xfId="98"/>
    <cellStyle name="Обычный 2 8" xfId="99"/>
    <cellStyle name="Обычный 2 9" xfId="100"/>
    <cellStyle name="Обычный 3" xfId="101"/>
    <cellStyle name="Обычный 3 10" xfId="102"/>
    <cellStyle name="Обычный 3 11" xfId="103"/>
    <cellStyle name="Обычный 3 12" xfId="104"/>
    <cellStyle name="Обычный 3 13" xfId="105"/>
    <cellStyle name="Обычный 3 14" xfId="106"/>
    <cellStyle name="Обычный 3 15" xfId="107"/>
    <cellStyle name="Обычный 3 16" xfId="108"/>
    <cellStyle name="Обычный 3 17" xfId="109"/>
    <cellStyle name="Обычный 3 18" xfId="110"/>
    <cellStyle name="Обычный 3 19" xfId="111"/>
    <cellStyle name="Обычный 3 2" xfId="112"/>
    <cellStyle name="Обычный 3 20" xfId="113"/>
    <cellStyle name="Обычный 3 21" xfId="114"/>
    <cellStyle name="Обычный 3 22" xfId="115"/>
    <cellStyle name="Обычный 3 23" xfId="116"/>
    <cellStyle name="Обычный 3 24" xfId="117"/>
    <cellStyle name="Обычный 3 3" xfId="118"/>
    <cellStyle name="Обычный 3 4" xfId="119"/>
    <cellStyle name="Обычный 3 5" xfId="120"/>
    <cellStyle name="Обычный 3 6" xfId="121"/>
    <cellStyle name="Обычный 3 7" xfId="122"/>
    <cellStyle name="Обычный 3 8" xfId="123"/>
    <cellStyle name="Обычный 3 9" xfId="124"/>
    <cellStyle name="Обычный 4" xfId="125"/>
    <cellStyle name="Обычный 4 2" xfId="126"/>
    <cellStyle name="Обычный 5" xfId="127"/>
    <cellStyle name="Обычный 6" xfId="130"/>
    <cellStyle name="Обычный 65" xfId="132"/>
    <cellStyle name="Обычный 65 2" xfId="135"/>
    <cellStyle name="Обычный 7" xfId="1"/>
    <cellStyle name="Обычный 7 2" xfId="141"/>
    <cellStyle name="Обычный 8" xfId="134"/>
    <cellStyle name="Обычный 9" xfId="140"/>
    <cellStyle name="Обычный_efek" xfId="136"/>
    <cellStyle name="Обычный_tab_tub" xfId="137"/>
    <cellStyle name="Обычный_tabl_tyber_1" xfId="138"/>
    <cellStyle name="Обычный_tabl_tyber_2" xfId="139"/>
    <cellStyle name="Процентный 2" xfId="133"/>
    <cellStyle name="Процентный 2 2" xfId="144"/>
    <cellStyle name="Стиль 1" xfId="12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af.attachmail.ru/Users/o.zagorovskaya/Documents/work/GF/GF%2011-12/&#1047;&#1074;&#1110;&#1090;&#1110;%20&#1092;&#1086;&#1088;&#1084;&#1080;%20%20&#1043;&#1060;_2011/Users/o.zagorovskaya/Documents/work/GF/GF-10-11/&#1047;&#1074;&#1110;&#1090;&#1080;_03_&#1089;&#1110;&#1095;&#1077;&#1085;&#1100;-&#1073;&#1077;&#1088;&#1077;&#1079;&#1077;&#1085;&#1100;%202011/&#1047;&#1074;&#1110;&#1090;_&#1041;&#1072;&#1075;&#1072;&#1090;&#1086;&#1087;&#1088;&#1086;&#1092;&#1110;&#1083;&#1100;&#1085;&#1072;%20&#1083;&#1110;&#1082;&#1072;&#1088;&#1085;&#1103;,%20&#1057;&#1108;&#1074;&#1108;&#1088;&#1086;&#1076;&#1086;&#1085;&#1077;&#1094;&#1100;&#1082;_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af.attachmail.ru/Users/o.zagorovskaya/Documents/work/GF/GF%2011-12/&#1047;&#1074;&#1110;&#1090;&#1110;%20&#1092;&#1086;&#1088;&#1084;&#1080;%20%20&#1043;&#1060;_2011/&#1047;&#1074;&#1110;&#1090;_&#1040;&#1053;&#1058;&#1048;%20&#1057;&#1053;&#1030;&#1044;_&#1051;&#1091;&#1075;&#1072;&#1085;&#1089;&#1100;&#1082;_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af.attachmail.ru/Users/o.zagorovskaya/Documents/work/GF/GF%2011-12/&#1047;&#1074;&#1110;&#1090;&#1110;%20&#1092;&#1086;&#1088;&#1084;&#1080;%20%20&#1043;&#1060;_2011/Documents%20and%20Settings/nastya/Local%20Settings/Temporary%20Internet%20Files/OLK14/BL/BL_09-10/&#1047;&#1074;&#1110;&#1090;&#1085;&#1110;%20&#1092;&#1086;&#1088;&#1084;&#1080;/&#1060;&#1086;&#1088;&#1084;&#1072;%20&#1092;&#1110;&#1085;&#1072;&#1085;&#1089;&#1086;&#1074;&#1086;&#1111;%20&#1079;&#1074;&#1110;&#1090;&#1085;&#1086;&#1089;&#1090;&#11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af.attachmail.ru/Users/o.zagorovskaya/Documents/work/GF/GF%2011-12/&#1047;&#1074;&#1110;&#1090;&#1110;%20&#1092;&#1086;&#1088;&#1084;&#1080;%20%20&#1043;&#1060;_2011/Users/o.zagorovskaya/Documents/work/GF/GF-10-11/&#1047;&#1074;&#1110;&#1090;&#1080;_03_&#1089;&#1110;&#1095;&#1077;&#1085;&#1100;-&#1073;&#1077;&#1088;&#1077;&#1079;&#1077;&#1085;&#1100;%202011/&#1047;&#1074;&#1110;&#1090;_&#1046;&#1080;&#1090;&#1090;&#1103;%20&#1079;&#1072;&#1088;&#1072;&#1076;&#1080;%20&#1078;&#1080;&#1090;&#1090;&#1103;_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o.zagorovskaya\Documents\work\GF\GF-10-11\&#1047;&#1074;&#1110;&#1090;&#1080;_03_&#1089;&#1110;&#1095;&#1077;&#1085;&#1100;-&#1073;&#1077;&#1088;&#1077;&#1079;&#1077;&#1085;&#1100;%202011\&#1047;&#1074;&#1110;&#1090;_&#1063;&#1077;&#1088;&#1085;&#1110;&#1074;&#1094;&#1110;_%20&#1054;&#1042;_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y.zelinskiy\AppData\Local\Microsoft\Windows\Temporary%20Internet%20Files\Content.Outlook\GO86PFK9\GF\&#1082;&#1086;&#1085;&#1082;&#1091;&#1088;&#1089;%2012-13\02%20Robochyy-plan-ta-budget_R10_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af.attachmail.ru/Users/o.zagorovskaya/Documents/work/GF/GF%2011-12/&#1047;&#1074;&#1110;&#1090;&#1110;%20&#1092;&#1086;&#1088;&#1084;&#1080;%20%20&#1043;&#1060;_2011/&#1047;&#1074;&#1110;&#1090;_&#1050;&#1088;&#1086;&#1082;%20&#1091;%20&#1084;&#1072;&#1081;&#1073;&#1091;&#1090;&#1085;&#1108;_&#1051;&#1091;&#1075;&#1072;&#1085;&#1089;&#1100;&#1082;_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af.attachmail.ru/Users/o.zagorovskaya/Documents/work/GF/GF%2011-12/&#1047;&#1074;&#1110;&#1090;&#1110;%20&#1092;&#1086;&#1088;&#1084;&#1080;%20%20&#1043;&#1060;_2011/&#1054;&#1075;&#1086;&#1083;&#1086;&#1096;&#1077;&#1085;&#1085;&#1103;%2010-11_&#1043;&#1060;/&#1047;&#1074;&#1110;&#1090;&#1085;&#1110;%20&#1092;&#1086;&#1088;&#1084;&#1080;%202010/Add%208_FinReport%20For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H\Users\o.zagorovskaya\Documents\work\GF\GF%2011-12\&#1047;&#1074;&#1110;&#1090;&#1110;%20&#1092;&#1086;&#1088;&#1084;&#1080;%20%20&#1043;&#1060;_2011\&#1047;&#1074;&#1110;&#1090;_&#1040;&#1089;&#1086;&#1094;&#1110;&#1072;&#1094;&#1110;&#1103;%2021&#1089;&#1090;&#1086;&#1083;&#1110;&#1090;&#1090;&#1103;_&#1061;&#1077;&#1088;&#1089;&#1086;&#1085;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af.attachmail.ru/Users/o.zagorovskaya/Documents/work/GF/GF%2011-12/&#1047;&#1074;&#1110;&#1090;&#1110;%20&#1092;&#1086;&#1088;&#1084;&#1080;%20%20&#1043;&#1060;_2011/Documents%20and%20Settings/nastya/Local%20Settings/Temporary%20Internet%20Files/OLK14/Novib%2009-10/&#1047;&#1074;&#1110;&#1090;&#1085;&#1110;%20&#1092;&#1086;&#1088;&#1084;&#1080;/&#1047;&#1074;&#1110;&#1090;_Novib_&#1063;&#1077;&#1088;&#1085;&#1110;&#1075;&#1110;&#1074;%20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af.attachmail.ru/Users/o.zagorovskaya/Documents/work/GF/GF%2011-12/&#1047;&#1074;&#1110;&#1090;&#1110;%20&#1092;&#1086;&#1088;&#1084;&#1080;%20%20&#1043;&#1060;_2011/&#1047;&#1074;&#1110;&#1090;_&#1063;&#1077;&#1088;&#1085;&#1110;&#1074;&#1094;&#1110;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af.attachmail.ru/Users/o.zagorovskaya/Documents/work/GF/GF%2011-12/&#1047;&#1074;&#1110;&#1090;&#1110;%20&#1092;&#1086;&#1088;&#1084;&#1080;%20%20&#1043;&#1060;_2011/Documents%20and%20Settings/nastya/Local%20Settings/Temporary%20Internet%20Files/OLK14/GF_09-10_&#1054;&#1090;&#1095;&#1077;&#1090;&#1085;&#1099;&#1077;%20&#1092;&#1086;&#1088;&#1084;&#1099;_&#1050;2/&#1055;&#1077;&#1088;&#1077;&#1083;&#1110;&#1082;%20&#1087;&#1088;&#1077;&#1087;&#1072;&#1088;&#1072;&#1090;&#1110;&#1074;%20&#1090;&#1072;%20&#1055;&#1052;&#105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af.attachmail.ru/cgi-bin/readmsg/&#1047;&#1074;&#1110;&#1090;_&#1057;&#1086;&#1094;&#1110;&#1072;&#1083;&#1100;&#1085;&#1110;%20&#1110;&#1085;&#1110;&#1094;&#1110;&#1072;&#1090;&#1080;&#1074;&#1080;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а"/>
      <sheetName val="Таблиця витрат"/>
      <sheetName val="Лист1"/>
      <sheetName val="Транші"/>
      <sheetName val="Список операцій"/>
      <sheetName val="Інвентарний лист"/>
      <sheetName val="Контрагенти"/>
      <sheetName val="Категорії витрат"/>
      <sheetName val="Вид діяльності"/>
    </sheetNames>
    <sheetDataSet>
      <sheetData sheetId="0"/>
      <sheetData sheetId="1" refreshError="1">
        <row r="6">
          <cell r="B6" t="str">
            <v>Двері металеві, короб дверний (1,4 м2)</v>
          </cell>
        </row>
        <row r="7">
          <cell r="B7" t="str">
            <v>Двері металеві, короб дверний  (1,8 м2)</v>
          </cell>
        </row>
        <row r="8">
          <cell r="B8" t="str">
            <v>Двері внутрішні, короб дверний  (7,2 м2)</v>
          </cell>
        </row>
        <row r="9">
          <cell r="B9" t="str">
            <v>Двері внутрішні, короб дверний (4,02 м2)</v>
          </cell>
        </row>
        <row r="10">
          <cell r="B10" t="str">
            <v>Плитка керамічна</v>
          </cell>
        </row>
        <row r="11">
          <cell r="B11" t="str">
            <v>Раковина з кріпленням і сифонами, ревізії для раковин</v>
          </cell>
        </row>
        <row r="12">
          <cell r="B12" t="str">
            <v>Кран-змішувач</v>
          </cell>
        </row>
        <row r="13">
          <cell r="B13" t="str">
            <v>Лінолеум полівінілхлоридний, товщина 3,6мм</v>
          </cell>
        </row>
        <row r="14">
          <cell r="B14" t="str">
            <v>Будівельні матеріали, вироби (піна монтажна, болти будівельні, скобяні вироби, профіль, кут, тощо)</v>
          </cell>
        </row>
        <row r="15">
          <cell r="B15" t="str">
            <v>Оплата будівельних робіт (демонтаж, монтаж, стяжка, заміна лінолеуму)</v>
          </cell>
        </row>
      </sheetData>
      <sheetData sheetId="2"/>
      <sheetData sheetId="3"/>
      <sheetData sheetId="4"/>
      <sheetData sheetId="5"/>
      <sheetData sheetId="6"/>
      <sheetData sheetId="7" refreshError="1">
        <row r="2">
          <cell r="B2" t="str">
            <v>Оплата праці</v>
          </cell>
        </row>
        <row r="3">
          <cell r="B3" t="str">
            <v>Технічна допомога</v>
          </cell>
        </row>
        <row r="4">
          <cell r="B4" t="str">
            <v>Тренінги</v>
          </cell>
        </row>
        <row r="5">
          <cell r="B5" t="str">
            <v>Товари та обладнання для сфери охорони здоров'я</v>
          </cell>
        </row>
        <row r="6">
          <cell r="B6" t="str">
            <v>Медикаменти та фармацевтична продукція</v>
          </cell>
        </row>
        <row r="7">
          <cell r="B7" t="str">
            <v>Витрати на забезпечення закупівель та поставок</v>
          </cell>
        </row>
        <row r="8">
          <cell r="B8" t="str">
            <v>Інфраструктура та обладнання</v>
          </cell>
        </row>
        <row r="9">
          <cell r="B9" t="str">
            <v>Видавничі та комунікаційні витрати</v>
          </cell>
        </row>
        <row r="10">
          <cell r="B10" t="str">
            <v>Моніторинг та оцінка</v>
          </cell>
        </row>
        <row r="11">
          <cell r="B11" t="str">
            <v>Товари для підтримки життєдіяльності клієнтів/цільової групи</v>
          </cell>
        </row>
        <row r="12">
          <cell r="B12" t="str">
            <v>Витрати на планування та адміністрування</v>
          </cell>
        </row>
        <row r="13">
          <cell r="B13" t="str">
            <v>Витрати на підтримку діяльності організації</v>
          </cell>
        </row>
        <row r="14">
          <cell r="B14" t="str">
            <v>Діяльність суб-реципієнтів</v>
          </cell>
        </row>
      </sheetData>
      <sheetData sheetId="8" refreshError="1">
        <row r="2">
          <cell r="A2" t="str">
            <v>6.5.7.</v>
          </cell>
        </row>
        <row r="3">
          <cell r="A3" t="str">
            <v>6.6.1.</v>
          </cell>
        </row>
        <row r="4">
          <cell r="A4" t="str">
            <v>6.7.1.</v>
          </cell>
        </row>
        <row r="5">
          <cell r="A5" t="str">
            <v>6.8.4.</v>
          </cell>
        </row>
        <row r="6">
          <cell r="A6" t="str">
            <v>6.8.5.</v>
          </cell>
        </row>
        <row r="7">
          <cell r="A7" t="str">
            <v>6.8.6.</v>
          </cell>
        </row>
        <row r="8">
          <cell r="A8" t="str">
            <v>6.10.1.</v>
          </cell>
        </row>
        <row r="9">
          <cell r="A9" t="str">
            <v>8.2.3.</v>
          </cell>
        </row>
        <row r="10">
          <cell r="A10" t="str">
            <v>8.2.4.</v>
          </cell>
        </row>
        <row r="11">
          <cell r="A11" t="str">
            <v>8.3.8.</v>
          </cell>
        </row>
        <row r="12">
          <cell r="A12" t="str">
            <v>9.5.1.</v>
          </cell>
        </row>
        <row r="13">
          <cell r="A13" t="str">
            <v>10.1.1.</v>
          </cell>
        </row>
        <row r="14">
          <cell r="A14" t="str">
            <v>10.1.1.1.</v>
          </cell>
        </row>
        <row r="15">
          <cell r="A15" t="str">
            <v>10.1.2.</v>
          </cell>
        </row>
        <row r="16">
          <cell r="A16" t="str">
            <v>10.2.1.</v>
          </cell>
        </row>
        <row r="17">
          <cell r="A17" t="str">
            <v>10.2.2.</v>
          </cell>
        </row>
        <row r="18">
          <cell r="A18" t="str">
            <v>10.4.1.</v>
          </cell>
        </row>
        <row r="19">
          <cell r="A19" t="str">
            <v>10.5.1.</v>
          </cell>
        </row>
        <row r="20">
          <cell r="A20" t="str">
            <v>10.6.1.</v>
          </cell>
        </row>
        <row r="21">
          <cell r="A21" t="str">
            <v>10.6.3.</v>
          </cell>
        </row>
        <row r="22">
          <cell r="A22" t="str">
            <v>10.6.4.</v>
          </cell>
        </row>
        <row r="23">
          <cell r="A23" t="str">
            <v>10.7.3.</v>
          </cell>
        </row>
        <row r="24">
          <cell r="A24" t="str">
            <v>10.8.1.</v>
          </cell>
        </row>
        <row r="25">
          <cell r="A25" t="str">
            <v>10.9.1.</v>
          </cell>
        </row>
        <row r="26">
          <cell r="A26" t="str">
            <v>10.10.1.</v>
          </cell>
        </row>
        <row r="27">
          <cell r="A27" t="str">
            <v>11.1.2.</v>
          </cell>
        </row>
        <row r="28">
          <cell r="A28" t="str">
            <v>11.1.3.</v>
          </cell>
        </row>
        <row r="29">
          <cell r="A29" t="str">
            <v>11.2.1.</v>
          </cell>
        </row>
        <row r="30">
          <cell r="A30" t="str">
            <v>11.2.3.</v>
          </cell>
        </row>
        <row r="31">
          <cell r="A31" t="str">
            <v>13.1.6.</v>
          </cell>
        </row>
        <row r="32">
          <cell r="A32" t="str">
            <v>13.1.7.</v>
          </cell>
        </row>
        <row r="33">
          <cell r="A33" t="str">
            <v>13.2.1.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ий лист"/>
      <sheetName val="Інструкція до таб.індикаторів"/>
      <sheetName val="Таблиця індикаторів"/>
      <sheetName val="Вартість "/>
      <sheetName val="Титульна сторінка РП+Бюджет"/>
      <sheetName val="Робочий план та бюджет_детально"/>
      <sheetName val="Таблиця витрат та послуг"/>
      <sheetName val="Аналіз виконання"/>
      <sheetName val="Інвентарний лист"/>
      <sheetName val="Розрахунок траншів"/>
      <sheetName val="Список операцій 1 звіт "/>
      <sheetName val="Список операцій 2 звіт "/>
      <sheetName val="Список операцій 3 звіт "/>
      <sheetName val="Список операцій 4 звіт "/>
      <sheetName val="лінії роб план"/>
      <sheetName val="Контрагенти 1 звіт"/>
      <sheetName val="Контрагенти 2 звіт"/>
      <sheetName val="Контрагенти 3 звіт"/>
      <sheetName val="Контрагенти 4 звіт"/>
      <sheetName val="лінії робочого плану"/>
      <sheetName val="категорії витрат"/>
      <sheetName val="Лист1"/>
      <sheetName val="Лист2"/>
    </sheetNames>
    <sheetDataSet>
      <sheetData sheetId="0"/>
      <sheetData sheetId="1"/>
      <sheetData sheetId="2"/>
      <sheetData sheetId="3"/>
      <sheetData sheetId="4"/>
      <sheetData sheetId="5"/>
      <sheetData sheetId="6">
        <row r="3">
          <cell r="B3" t="str">
            <v>Проведення косметичного ремонту приміщення</v>
          </cell>
        </row>
        <row r="4">
          <cell r="B4" t="str">
            <v xml:space="preserve">Закупівля та доставка стола для кабінету </v>
          </cell>
        </row>
        <row r="5">
          <cell r="B5" t="str">
            <v xml:space="preserve">Закупівля та доставка стільців для кабінету </v>
          </cell>
        </row>
        <row r="6">
          <cell r="B6" t="str">
            <v>Закупівля та доставка шафи медичної з сейфом</v>
          </cell>
        </row>
        <row r="7">
          <cell r="B7" t="str">
            <v>Закупівля та доставка шафи для книжок та документації</v>
          </cell>
        </row>
        <row r="8">
          <cell r="B8" t="str">
            <v>Закупівля та доставка банкетки металевої</v>
          </cell>
        </row>
        <row r="9">
          <cell r="B9" t="str">
            <v>Рециркулятор</v>
          </cell>
        </row>
        <row r="10">
          <cell r="B10" t="str">
            <v>Закупівля та встановлення сплит системи</v>
          </cell>
        </row>
        <row r="11">
          <cell r="B11" t="str">
            <v>Закупівля  компьютера</v>
          </cell>
        </row>
        <row r="12">
          <cell r="B12" t="str">
            <v>Закупівля  принтера</v>
          </cell>
        </row>
        <row r="13">
          <cell r="B13" t="str">
            <v>Закупівля металевих віконних жалюзі</v>
          </cell>
        </row>
        <row r="14">
          <cell r="B14" t="str">
            <v xml:space="preserve">Благодійна матеріальна допомога (продуктові набори) </v>
          </cell>
        </row>
        <row r="15">
          <cell r="B15" t="str">
            <v>Благодійна матеріальна допомога (гігіеничні набори0</v>
          </cell>
        </row>
        <row r="16">
          <cell r="B16" t="str">
            <v xml:space="preserve">Група самодопомоги </v>
          </cell>
        </row>
        <row r="17">
          <cell r="B17" t="str">
            <v>Медикаменти</v>
          </cell>
        </row>
        <row r="18">
          <cell r="B18" t="str">
            <v>Доставка персоналу в заклад (колонії)</v>
          </cell>
          <cell r="D18" t="str">
            <v>Скачко В.В.</v>
          </cell>
        </row>
        <row r="19">
          <cell r="B19" t="str">
            <v>Забір і транспортування біоматеріалів</v>
          </cell>
          <cell r="D19" t="str">
            <v xml:space="preserve">Абраменко Г. </v>
          </cell>
        </row>
        <row r="20">
          <cell r="B20" t="str">
            <v>Забір і транспортування біоматеріалів</v>
          </cell>
          <cell r="D20" t="str">
            <v>Дмитрук Г.</v>
          </cell>
        </row>
        <row r="21">
          <cell r="B21" t="str">
            <v>Забір і транспортування біоматеріалів</v>
          </cell>
          <cell r="D21" t="str">
            <v>Дмитрук Г.</v>
          </cell>
        </row>
        <row r="22">
          <cell r="B22" t="str">
            <v>Контейнеры для АРВ препаратов</v>
          </cell>
          <cell r="D22" t="str">
            <v>Скачко В.В.</v>
          </cell>
        </row>
        <row r="23">
          <cell r="B23" t="str">
            <v>Інформаційні заняття</v>
          </cell>
          <cell r="D23" t="str">
            <v>Дмитрук Г.</v>
          </cell>
        </row>
        <row r="24">
          <cell r="B24" t="str">
            <v>Консультація соціального працівника</v>
          </cell>
          <cell r="D24" t="str">
            <v xml:space="preserve">Дмитрук Л. </v>
          </cell>
        </row>
        <row r="25">
          <cell r="B25" t="str">
            <v>Консультація соціального працівника</v>
          </cell>
          <cell r="D25" t="str">
            <v xml:space="preserve">Абраменко Г. </v>
          </cell>
        </row>
        <row r="26">
          <cell r="B26" t="str">
            <v>Консультація соціального працівника</v>
          </cell>
          <cell r="D26" t="str">
            <v xml:space="preserve">Дмитрук Л. </v>
          </cell>
        </row>
        <row r="27">
          <cell r="B27" t="str">
            <v>Консультація інфекціоніста</v>
          </cell>
          <cell r="D27" t="str">
            <v xml:space="preserve">Городницкий К.Н. </v>
          </cell>
        </row>
        <row r="28">
          <cell r="B28" t="str">
            <v xml:space="preserve">Консультація психолога </v>
          </cell>
          <cell r="D28" t="str">
            <v>Вольф В.</v>
          </cell>
        </row>
        <row r="29">
          <cell r="B29" t="str">
            <v xml:space="preserve">Консультація психолога </v>
          </cell>
          <cell r="D29" t="str">
            <v>Перепелица О.А.</v>
          </cell>
        </row>
        <row r="30">
          <cell r="B30" t="str">
            <v xml:space="preserve">Консультація психолога </v>
          </cell>
          <cell r="D30" t="str">
            <v>Вольф В.</v>
          </cell>
        </row>
        <row r="31">
          <cell r="B31" t="str">
            <v>Консультація фтизіатра</v>
          </cell>
          <cell r="D31" t="str">
            <v>Кривобок Ю.В.</v>
          </cell>
        </row>
        <row r="32">
          <cell r="B32" t="str">
            <v xml:space="preserve">Консультація юриста </v>
          </cell>
          <cell r="D32" t="str">
            <v xml:space="preserve">Гнутов </v>
          </cell>
        </row>
        <row r="33">
          <cell r="B33" t="str">
            <v>Програмний персонал</v>
          </cell>
          <cell r="D33" t="str">
            <v>Скачко В.В.30%</v>
          </cell>
        </row>
        <row r="34">
          <cell r="B34" t="str">
            <v>Програмний персонал</v>
          </cell>
          <cell r="D34" t="str">
            <v>Пастухова Е.В.25%</v>
          </cell>
        </row>
        <row r="35">
          <cell r="B35" t="str">
            <v>Адміністративна діяльність</v>
          </cell>
        </row>
      </sheetData>
      <sheetData sheetId="7"/>
      <sheetData sheetId="8"/>
      <sheetData sheetId="9"/>
      <sheetData sheetId="10"/>
      <sheetData sheetId="11"/>
      <sheetData sheetId="12"/>
      <sheetData sheetId="13"/>
      <sheetData sheetId="14">
        <row r="2">
          <cell r="A2" t="str">
            <v>06.05.07.</v>
          </cell>
        </row>
        <row r="3">
          <cell r="A3" t="str">
            <v>06.06.01.</v>
          </cell>
        </row>
        <row r="4">
          <cell r="A4" t="str">
            <v>06.08.04.</v>
          </cell>
        </row>
        <row r="5">
          <cell r="A5" t="str">
            <v>06.08.05.</v>
          </cell>
        </row>
        <row r="6">
          <cell r="A6" t="str">
            <v>06.08.06.</v>
          </cell>
        </row>
        <row r="7">
          <cell r="A7" t="str">
            <v>06.10.01.</v>
          </cell>
        </row>
        <row r="8">
          <cell r="A8" t="str">
            <v>08.02.03.</v>
          </cell>
        </row>
        <row r="9">
          <cell r="A9" t="str">
            <v>08.02.04.</v>
          </cell>
        </row>
        <row r="10">
          <cell r="A10" t="str">
            <v>08.03.08.</v>
          </cell>
        </row>
        <row r="11">
          <cell r="A11" t="str">
            <v>09.05.01.</v>
          </cell>
        </row>
        <row r="12">
          <cell r="A12" t="str">
            <v>10.01.02.01.</v>
          </cell>
        </row>
        <row r="13">
          <cell r="A13" t="str">
            <v>10.01.02.02.</v>
          </cell>
        </row>
        <row r="14">
          <cell r="A14" t="str">
            <v>10.01.02.03.</v>
          </cell>
        </row>
        <row r="15">
          <cell r="A15" t="str">
            <v>10.05.01.</v>
          </cell>
        </row>
        <row r="16">
          <cell r="A16" t="str">
            <v>10.06.03.</v>
          </cell>
        </row>
        <row r="17">
          <cell r="A17" t="str">
            <v>10.08.01.</v>
          </cell>
        </row>
        <row r="18">
          <cell r="A18" t="str">
            <v>10.09.01.</v>
          </cell>
        </row>
        <row r="19">
          <cell r="A19" t="str">
            <v>10.10.01.</v>
          </cell>
        </row>
        <row r="20">
          <cell r="A20" t="str">
            <v>10.11.01.</v>
          </cell>
        </row>
        <row r="21">
          <cell r="A21" t="str">
            <v>10.12.01.</v>
          </cell>
        </row>
        <row r="22">
          <cell r="A22" t="str">
            <v>11.02.01.</v>
          </cell>
        </row>
        <row r="23">
          <cell r="A23" t="str">
            <v>11.02.05.</v>
          </cell>
        </row>
        <row r="24">
          <cell r="A24" t="str">
            <v>13.01.06.</v>
          </cell>
        </row>
        <row r="25">
          <cell r="A25" t="str">
            <v>13.01.07.</v>
          </cell>
        </row>
        <row r="26">
          <cell r="A26" t="str">
            <v>13.02.01.</v>
          </cell>
        </row>
        <row r="27">
          <cell r="A27" t="str">
            <v>ПП</v>
          </cell>
        </row>
        <row r="28">
          <cell r="A28" t="str">
            <v>АВ</v>
          </cell>
        </row>
      </sheetData>
      <sheetData sheetId="15"/>
      <sheetData sheetId="16"/>
      <sheetData sheetId="17"/>
      <sheetData sheetId="18"/>
      <sheetData sheetId="19"/>
      <sheetData sheetId="20">
        <row r="2">
          <cell r="B2" t="str">
            <v>Оплата праці</v>
          </cell>
        </row>
        <row r="3">
          <cell r="B3" t="str">
            <v>Технічна допомога</v>
          </cell>
        </row>
        <row r="4">
          <cell r="B4" t="str">
            <v>Тренінги</v>
          </cell>
        </row>
        <row r="5">
          <cell r="B5" t="str">
            <v>Товари та обладнання для сфери охорони здоров'я</v>
          </cell>
        </row>
        <row r="6">
          <cell r="B6" t="str">
            <v>Медикаменти та фармацевтична продукція</v>
          </cell>
        </row>
        <row r="7">
          <cell r="B7" t="str">
            <v>Витрати на забезпечення закупівель та поставок</v>
          </cell>
        </row>
        <row r="8">
          <cell r="B8" t="str">
            <v>Інфраструктура та обладнання</v>
          </cell>
        </row>
        <row r="9">
          <cell r="B9" t="str">
            <v>Видавничі та комунікаційні витрати</v>
          </cell>
        </row>
        <row r="10">
          <cell r="B10" t="str">
            <v>Моніторинг та оцінка</v>
          </cell>
        </row>
        <row r="11">
          <cell r="B11" t="str">
            <v>Товари для підтримки життєдіяльності клієнтів/цільової групи</v>
          </cell>
        </row>
        <row r="12">
          <cell r="B12" t="str">
            <v>Витрати на планування та адміністрування</v>
          </cell>
        </row>
        <row r="13">
          <cell r="B13" t="str">
            <v>Витрати на підтримку діяльності організації</v>
          </cell>
        </row>
      </sheetData>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а"/>
      <sheetName val="Таблиця витрат"/>
      <sheetName val="Транши"/>
      <sheetName val="Список операцій"/>
      <sheetName val="Інвентарний лист"/>
      <sheetName val="Контрагенти"/>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а"/>
      <sheetName val="Таблиця витрат"/>
      <sheetName val="Транші"/>
      <sheetName val="Список операцій"/>
      <sheetName val="Інвентарний лист"/>
      <sheetName val="Контрагенти"/>
      <sheetName val="Категорії витрат"/>
      <sheetName val="Вид діяльності"/>
    </sheetNames>
    <sheetDataSet>
      <sheetData sheetId="0" refreshError="1"/>
      <sheetData sheetId="1">
        <row r="6">
          <cell r="B6" t="str">
            <v>Директор проекту   7 % зайнятості   Ліпатова Т.П.</v>
          </cell>
        </row>
        <row r="7">
          <cell r="B7" t="str">
            <v>Директор проекту   7 % зайнятості   Ліпатова Т.П.</v>
          </cell>
        </row>
        <row r="8">
          <cell r="B8" t="str">
            <v>Бухгалтер проекту  20 % зайнятості  Краснюк Л.С.</v>
          </cell>
        </row>
        <row r="9">
          <cell r="B9" t="str">
            <v>Бухгалтер проекту  20% зайнятості  Краснюк Л.С.</v>
          </cell>
        </row>
        <row r="10">
          <cell r="B10" t="str">
            <v>Документатор  14 % зайнятості  Техмановський С.А./Ліпатов С.В.</v>
          </cell>
        </row>
        <row r="11">
          <cell r="B11" t="str">
            <v>Документатор  10% зайнятості  Техмановський С.А./ Ліпатов С.В.</v>
          </cell>
        </row>
        <row r="12">
          <cell r="B12" t="str">
            <v>Психолог  15 % зайнятості Борисова Ю.О.</v>
          </cell>
        </row>
        <row r="13">
          <cell r="B13" t="str">
            <v>Психолог  7 % зайнятості Борисова Ю.О.</v>
          </cell>
        </row>
        <row r="14">
          <cell r="B14" t="str">
            <v>Соціальний працівник  "Рівний-рівному" 30 % зайнятості  Шмалюк О.В.</v>
          </cell>
        </row>
        <row r="15">
          <cell r="B15" t="str">
            <v>Соціальний працівник  "Рівний-рівному" 70 % зайнятості  Шмалюк О.В.</v>
          </cell>
        </row>
        <row r="16">
          <cell r="B16" t="str">
            <v>Нарахування на заробітну плату 36,76%</v>
          </cell>
        </row>
        <row r="17">
          <cell r="B17" t="str">
            <v>Нарахування на заробітну плату 36,76%</v>
          </cell>
        </row>
        <row r="18">
          <cell r="B18" t="str">
            <v>Нарахування на заробітну плату 7,56%</v>
          </cell>
        </row>
        <row r="19">
          <cell r="B19" t="str">
            <v>Нарахування на заробітну плату 7,56%</v>
          </cell>
        </row>
        <row r="20">
          <cell r="B20" t="str">
            <v>Лікар інфекціоніст   7 % зайнятості  Семотюк І. В.</v>
          </cell>
        </row>
        <row r="21">
          <cell r="B21" t="str">
            <v>Медична сестра  7 % зайнятості  Остапчук Т.В.</v>
          </cell>
        </row>
        <row r="22">
          <cell r="B22" t="str">
            <v>Нарахування на гонорари 35,4%</v>
          </cell>
        </row>
        <row r="23">
          <cell r="B23" t="str">
            <v>Інформаційні заняття (Папір фліпчартний, маркери)</v>
          </cell>
        </row>
        <row r="24">
          <cell r="B24" t="str">
            <v>Інформаційні заняття (Папір фліпчартний, маркери)</v>
          </cell>
        </row>
        <row r="25">
          <cell r="B25" t="str">
            <v>Обслуговування оргтехніки (заправка картриджа)</v>
          </cell>
        </row>
        <row r="26">
          <cell r="B26" t="str">
            <v>Програмне забезпечення 1С бухгалтерія 8 версія</v>
          </cell>
        </row>
        <row r="27">
          <cell r="B27" t="str">
            <v>Програмне забезпечення 1С бухгалтерія 8 версія</v>
          </cell>
        </row>
        <row r="28">
          <cell r="B28" t="str">
            <v>Буфетне обслуговування груп самодопомоги (Кава,чай, цукор,солодощі, одноразовий посуд)(2 групи на місяць, вартість одної 70,90 грн.)</v>
          </cell>
        </row>
        <row r="29">
          <cell r="B29" t="str">
            <v>Буфетне обслуговування груп самодопомоги (Кава,чай, цукор,солодощі, одноразовий посуд)(2 групи на місяць, вартість одної 73,60 грн.)</v>
          </cell>
        </row>
        <row r="30">
          <cell r="B30" t="str">
            <v>Клуб вихідного дня (пікнік на природі - 1 зустріч Х на 30 клієнтів - одноразовий посуд, м'ясо, хліб, овочі,  піца )</v>
          </cell>
        </row>
        <row r="31">
          <cell r="B31" t="str">
            <v>Святкування дня іменинника ( 1 зустріч Х на 30 клієнтів - кава, чай, солодощі )</v>
          </cell>
        </row>
        <row r="32">
          <cell r="B32" t="str">
            <v>Банківські витрати 1%</v>
          </cell>
        </row>
        <row r="33">
          <cell r="B33" t="str">
            <v>Банківські витрати 1%</v>
          </cell>
        </row>
        <row r="34">
          <cell r="B34" t="str">
            <v>Канцтовари для офісу</v>
          </cell>
        </row>
        <row r="35">
          <cell r="B35" t="str">
            <v>Канцтовари для офісу</v>
          </cell>
        </row>
        <row r="36">
          <cell r="B36" t="str">
            <v>Оренда приміщення</v>
          </cell>
        </row>
        <row r="37">
          <cell r="B37" t="str">
            <v>Комунальні послуги</v>
          </cell>
        </row>
        <row r="38">
          <cell r="B38" t="str">
            <v>Телефон, факс, Інтернет, пошта</v>
          </cell>
        </row>
        <row r="39">
          <cell r="B39" t="str">
            <v>Телефон, факс, Інтернет, пошта</v>
          </cell>
        </row>
      </sheetData>
      <sheetData sheetId="2" refreshError="1"/>
      <sheetData sheetId="3"/>
      <sheetData sheetId="4" refreshError="1"/>
      <sheetData sheetId="5"/>
      <sheetData sheetId="6">
        <row r="2">
          <cell r="B2" t="str">
            <v>Оплата праці</v>
          </cell>
        </row>
        <row r="3">
          <cell r="B3" t="str">
            <v>Технічна допомога</v>
          </cell>
        </row>
        <row r="4">
          <cell r="B4" t="str">
            <v>Тренінги</v>
          </cell>
        </row>
        <row r="5">
          <cell r="B5" t="str">
            <v>Товари та обладнання для сфери охорони здоров'я</v>
          </cell>
        </row>
        <row r="6">
          <cell r="B6" t="str">
            <v>Медикаменти та фармацевтична продукція</v>
          </cell>
        </row>
        <row r="7">
          <cell r="B7" t="str">
            <v>Витрати на забезпечення закупівель та поставок</v>
          </cell>
        </row>
        <row r="8">
          <cell r="B8" t="str">
            <v>Інфраструктура та обладнання</v>
          </cell>
        </row>
        <row r="9">
          <cell r="B9" t="str">
            <v>Видавничі та комунікаційні витрати</v>
          </cell>
        </row>
        <row r="10">
          <cell r="B10" t="str">
            <v>Моніторинг та оцінка</v>
          </cell>
        </row>
        <row r="11">
          <cell r="B11" t="str">
            <v>Товари для підтримки життєдіяльності клієнтів/цільової групи</v>
          </cell>
        </row>
        <row r="12">
          <cell r="B12" t="str">
            <v>Витрати на планування та адміністрування</v>
          </cell>
        </row>
        <row r="13">
          <cell r="B13" t="str">
            <v>Витрати на підтримку діяльності організації</v>
          </cell>
        </row>
        <row r="14">
          <cell r="B14" t="str">
            <v>Діяльність суб-реципієнтів</v>
          </cell>
        </row>
      </sheetData>
      <sheetData sheetId="7">
        <row r="2">
          <cell r="A2" t="str">
            <v>6.5.7.</v>
          </cell>
        </row>
        <row r="3">
          <cell r="A3" t="str">
            <v>6.6.1.</v>
          </cell>
        </row>
        <row r="4">
          <cell r="A4" t="str">
            <v>6.7.1.</v>
          </cell>
        </row>
        <row r="5">
          <cell r="A5" t="str">
            <v>6.8.4.</v>
          </cell>
        </row>
        <row r="6">
          <cell r="A6" t="str">
            <v>6.8.5.</v>
          </cell>
        </row>
        <row r="7">
          <cell r="A7" t="str">
            <v>6.8.6.</v>
          </cell>
        </row>
        <row r="8">
          <cell r="A8" t="str">
            <v>6.10.1.</v>
          </cell>
        </row>
        <row r="9">
          <cell r="A9" t="str">
            <v>8.2.3.</v>
          </cell>
        </row>
        <row r="10">
          <cell r="A10" t="str">
            <v>8.2.4.</v>
          </cell>
        </row>
        <row r="11">
          <cell r="A11" t="str">
            <v>8.3.8.</v>
          </cell>
        </row>
        <row r="12">
          <cell r="A12" t="str">
            <v>9.5.1.</v>
          </cell>
        </row>
        <row r="13">
          <cell r="A13" t="str">
            <v>10.1.1.</v>
          </cell>
        </row>
        <row r="14">
          <cell r="A14" t="str">
            <v>10.1.1.1.</v>
          </cell>
        </row>
        <row r="15">
          <cell r="A15" t="str">
            <v>10.1.2.</v>
          </cell>
        </row>
        <row r="16">
          <cell r="A16" t="str">
            <v>10.2.1.</v>
          </cell>
        </row>
        <row r="17">
          <cell r="A17" t="str">
            <v>10.2.2.</v>
          </cell>
        </row>
        <row r="18">
          <cell r="A18" t="str">
            <v>10.4.1.</v>
          </cell>
        </row>
        <row r="19">
          <cell r="A19" t="str">
            <v>10.5.1.</v>
          </cell>
        </row>
        <row r="20">
          <cell r="A20" t="str">
            <v>10.6.1.</v>
          </cell>
        </row>
        <row r="21">
          <cell r="A21" t="str">
            <v>10.6.3.</v>
          </cell>
        </row>
        <row r="22">
          <cell r="A22" t="str">
            <v>10.6.4.</v>
          </cell>
        </row>
        <row r="23">
          <cell r="A23" t="str">
            <v>10.7.3.</v>
          </cell>
        </row>
        <row r="24">
          <cell r="A24" t="str">
            <v>10.8.1.</v>
          </cell>
        </row>
        <row r="25">
          <cell r="A25" t="str">
            <v>10.9.1.</v>
          </cell>
        </row>
        <row r="26">
          <cell r="A26" t="str">
            <v>10.10.1.</v>
          </cell>
        </row>
        <row r="27">
          <cell r="A27" t="str">
            <v>11.1.2.</v>
          </cell>
        </row>
        <row r="28">
          <cell r="A28" t="str">
            <v>11.1.3.</v>
          </cell>
        </row>
        <row r="29">
          <cell r="A29" t="str">
            <v>11.2.1.</v>
          </cell>
        </row>
        <row r="30">
          <cell r="A30" t="str">
            <v>11.2.3.</v>
          </cell>
        </row>
        <row r="31">
          <cell r="A31" t="str">
            <v>13.1.6.</v>
          </cell>
        </row>
        <row r="32">
          <cell r="A32" t="str">
            <v>13.1.7.</v>
          </cell>
        </row>
        <row r="33">
          <cell r="A33" t="str">
            <v>13.2.1.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а"/>
      <sheetName val="Таблиця витрат"/>
      <sheetName val="Транші"/>
      <sheetName val="Список операцій"/>
      <sheetName val="Інвентарний лист"/>
      <sheetName val="Контрагенти"/>
      <sheetName val="Категорії витрат"/>
      <sheetName val="Вид діяльності"/>
    </sheetNames>
    <sheetDataSet>
      <sheetData sheetId="0"/>
      <sheetData sheetId="1">
        <row r="6">
          <cell r="B6" t="str">
            <v>Керівник Велижанін В. В. 3% / Левчук І.Ю.</v>
          </cell>
        </row>
        <row r="7">
          <cell r="B7" t="str">
            <v>Керівник Велижанін В. В. 47% / Левчук І.Ю.</v>
          </cell>
        </row>
        <row r="8">
          <cell r="B8" t="str">
            <v>Керівник Велижанін В. В. 40% / Левчук І.Ю.</v>
          </cell>
        </row>
        <row r="9">
          <cell r="B9" t="str">
            <v>Керівник Велижанін В. В.  10% / Левчук І.Ю.</v>
          </cell>
        </row>
        <row r="10">
          <cell r="B10" t="str">
            <v>Бухгалтер Малованюк Ю. В.   4%</v>
          </cell>
        </row>
        <row r="11">
          <cell r="B11" t="str">
            <v>Бухгалтер Малованюк Ю. В.   52%</v>
          </cell>
        </row>
        <row r="12">
          <cell r="B12" t="str">
            <v>Бухгалтер Малованюк Ю. В.   30%</v>
          </cell>
        </row>
        <row r="13">
          <cell r="B13" t="str">
            <v>Бухгалтер Малованюк Ю. В.   11%</v>
          </cell>
        </row>
        <row r="14">
          <cell r="B14" t="str">
            <v>Документатор Мигирюк Л.О.  3% / Волошенко О.Ю.</v>
          </cell>
        </row>
        <row r="15">
          <cell r="B15" t="str">
            <v>Документатор Мигирюк Л.О.  38% / Волошенко О.Ю.</v>
          </cell>
        </row>
        <row r="16">
          <cell r="B16" t="str">
            <v>Соцпрацівник Мигирюк В. В.   50% / Велижанін В. В.</v>
          </cell>
        </row>
        <row r="17">
          <cell r="B17" t="str">
            <v>Документатор Мигирюк Л.О.  20%  / Волошенко О.Ю.</v>
          </cell>
        </row>
        <row r="18">
          <cell r="B18" t="str">
            <v>Документатор Мигирюк Л.О.  14% / Волошенко О.Ю.</v>
          </cell>
        </row>
        <row r="19">
          <cell r="B19" t="str">
            <v>Соцпрацівник реабілітолог  Горянін І. І.  50%</v>
          </cell>
        </row>
        <row r="20">
          <cell r="B20" t="str">
            <v>Соцпрацівник  Берладин Т. В.  100%</v>
          </cell>
        </row>
        <row r="21">
          <cell r="B21" t="str">
            <v>Соцпрацівник "рівний-рівному" Вирлан В. В.  50% / Мензак Є.Є.</v>
          </cell>
        </row>
        <row r="22">
          <cell r="B22" t="str">
            <v>Нарахування на зарплату, 36,76%</v>
          </cell>
        </row>
        <row r="23">
          <cell r="B23" t="str">
            <v>Нарахування на зарплату, 36,76%</v>
          </cell>
        </row>
        <row r="24">
          <cell r="B24" t="str">
            <v>Соцпрацівник-психолог Никифорук І. О. 100%</v>
          </cell>
        </row>
        <row r="25">
          <cell r="B25" t="str">
            <v>Нарахування на зарплату, 36,76%</v>
          </cell>
        </row>
        <row r="26">
          <cell r="B26" t="str">
            <v>Нарахування на зарплату, 36,76%</v>
          </cell>
        </row>
        <row r="27">
          <cell r="B27" t="str">
            <v>Нарахування на зарплату, 7,56%</v>
          </cell>
        </row>
        <row r="28">
          <cell r="B28" t="str">
            <v>Нарахування на зарплату, 7,56%</v>
          </cell>
        </row>
        <row r="29">
          <cell r="B29" t="str">
            <v>Нарахування на зарплату, 7,56%</v>
          </cell>
        </row>
        <row r="30">
          <cell r="B30" t="str">
            <v>Нарахування на зарплату, 7,56%</v>
          </cell>
        </row>
        <row r="31">
          <cell r="B31" t="str">
            <v>Медсестра Опаець К.В.  15%</v>
          </cell>
        </row>
        <row r="32">
          <cell r="B32" t="str">
            <v>Педіатр Юдицький В.В. 15%</v>
          </cell>
        </row>
        <row r="33">
          <cell r="B33" t="str">
            <v>Консультант-інфекціоніст Крішу В. Д. 15%</v>
          </cell>
        </row>
        <row r="34">
          <cell r="B34" t="str">
            <v>Нарахування на гонорари, 35,4%</v>
          </cell>
        </row>
        <row r="35">
          <cell r="B35" t="str">
            <v>Нарахування на гонорари, 35,4%</v>
          </cell>
        </row>
        <row r="36">
          <cell r="B36" t="str">
            <v>Нарахування на гонорари, 35,4%</v>
          </cell>
        </row>
        <row r="37">
          <cell r="B37" t="str">
            <v>Заправка тонера</v>
          </cell>
        </row>
        <row r="38">
          <cell r="B38" t="str">
            <v>Ремонт комп'ютера</v>
          </cell>
        </row>
        <row r="39">
          <cell r="B39" t="str">
            <v>Ремонт приміщення (внутрішні двері, лінолеум)</v>
          </cell>
        </row>
        <row r="40">
          <cell r="B40" t="str">
            <v xml:space="preserve">Харчовий пакет (1пакет X 50 грн.) за потребою,  5 осіб раз на квартал </v>
          </cell>
        </row>
        <row r="41">
          <cell r="B41" t="str">
            <v xml:space="preserve">Буфетне обслуговування груп самодопомоги                          (10 клієнтів X 4 грн.)   4 групи на місяць    </v>
          </cell>
        </row>
        <row r="42">
          <cell r="B42" t="str">
            <v xml:space="preserve">Клуб вихідного дня (1 клієнтів X 15 грн) 20 осіб за квартал </v>
          </cell>
        </row>
        <row r="43">
          <cell r="B43" t="str">
            <v xml:space="preserve">Організація та проведення дитячого дозвілля                       (1дитина x 12 грн.) 20 дітей 2 рази на півріччя  </v>
          </cell>
        </row>
        <row r="44">
          <cell r="B44" t="str">
            <v xml:space="preserve">Харчовий пакет (1 пакет X 50 грн.)  10 дітей раз на квартал </v>
          </cell>
        </row>
        <row r="45">
          <cell r="B45" t="str">
            <v xml:space="preserve">Канцелярські  товари  </v>
          </cell>
        </row>
        <row r="46">
          <cell r="B46" t="str">
            <v>Банківські витрати 1%</v>
          </cell>
        </row>
        <row r="47">
          <cell r="B47" t="str">
            <v>Банківські витрати 1%</v>
          </cell>
        </row>
        <row r="48">
          <cell r="B48" t="str">
            <v>Банківські витрати 1%</v>
          </cell>
        </row>
        <row r="49">
          <cell r="B49" t="str">
            <v>Банківські витрати 1%</v>
          </cell>
        </row>
        <row r="50">
          <cell r="B50" t="str">
            <v xml:space="preserve">Транспортні витрати (проїзд: тролейбус та маршрутки) проїздний квиток для штатних працівників.  </v>
          </cell>
        </row>
        <row r="51">
          <cell r="B51" t="str">
            <v>Транспортні витрати (таксі та маршрутки) штатні працівники, СВК № 67 дві поїздки на місяць, 150 км в одну сторону</v>
          </cell>
        </row>
        <row r="52">
          <cell r="B52" t="str">
            <v>Комунальні послуги</v>
          </cell>
        </row>
        <row r="53">
          <cell r="B53" t="str">
            <v>Комунальні послуги</v>
          </cell>
        </row>
        <row r="54">
          <cell r="B54" t="str">
            <v>Оренда офісу</v>
          </cell>
        </row>
        <row r="55">
          <cell r="B55" t="str">
            <v>Оренда офісу</v>
          </cell>
        </row>
        <row r="56">
          <cell r="B56" t="str">
            <v>Оренда офісу</v>
          </cell>
        </row>
        <row r="57">
          <cell r="B57" t="str">
            <v xml:space="preserve">Послуги зв'язку </v>
          </cell>
        </row>
        <row r="58">
          <cell r="B58" t="str">
            <v xml:space="preserve">Послуги зв'язку </v>
          </cell>
        </row>
        <row r="59">
          <cell r="B59" t="str">
            <v>Поштові витрати</v>
          </cell>
        </row>
        <row r="60">
          <cell r="B60" t="str">
            <v>Інтернет</v>
          </cell>
        </row>
        <row r="61">
          <cell r="B61" t="str">
            <v>Інтернет</v>
          </cell>
        </row>
        <row r="62">
          <cell r="B62" t="str">
            <v xml:space="preserve">Господарські витрати (туал. папір, рідке мило, засіб для миття туалетів, віник, швабра, відро, засіб для миття вікон і т.і.)  </v>
          </cell>
        </row>
        <row r="63">
          <cell r="B63" t="str">
            <v xml:space="preserve">Господарські витрати (туал. папір, рідке мило, засіб для миття туалетів, віник, швабра, відро, засіб для миття вікон і т.і.)  </v>
          </cell>
        </row>
        <row r="64">
          <cell r="B64" t="str">
            <v xml:space="preserve">Господарські витрати (туал. папір, рідке мило, засіб для миття туалетів, віник, швабра, відро, засіб для миття вікон і т.і.)  </v>
          </cell>
        </row>
      </sheetData>
      <sheetData sheetId="2" refreshError="1"/>
      <sheetData sheetId="3" refreshError="1"/>
      <sheetData sheetId="4" refreshError="1"/>
      <sheetData sheetId="5" refreshError="1"/>
      <sheetData sheetId="6">
        <row r="2">
          <cell r="B2" t="str">
            <v>Оплата праці</v>
          </cell>
        </row>
        <row r="3">
          <cell r="B3" t="str">
            <v>Технічна допомога</v>
          </cell>
        </row>
        <row r="4">
          <cell r="B4" t="str">
            <v>Тренінги</v>
          </cell>
        </row>
        <row r="5">
          <cell r="B5" t="str">
            <v>Товари та обладнання для сфери охорони здоров'я</v>
          </cell>
        </row>
        <row r="6">
          <cell r="B6" t="str">
            <v>Медикаменти та фармацевтична продукція</v>
          </cell>
        </row>
        <row r="7">
          <cell r="B7" t="str">
            <v>Витрати на забезпечення закупівель та поставок</v>
          </cell>
        </row>
        <row r="8">
          <cell r="B8" t="str">
            <v>Інфраструктура та обладнання</v>
          </cell>
        </row>
        <row r="9">
          <cell r="B9" t="str">
            <v>Видавничі та комунікаційні витрати</v>
          </cell>
        </row>
        <row r="10">
          <cell r="B10" t="str">
            <v>Моніторинг та оцінка</v>
          </cell>
        </row>
        <row r="11">
          <cell r="B11" t="str">
            <v>Товари для підтримки життєдіяльності клієнтів/цільової групи</v>
          </cell>
        </row>
        <row r="12">
          <cell r="B12" t="str">
            <v>Витрати на планування та адміністрування</v>
          </cell>
        </row>
        <row r="13">
          <cell r="B13" t="str">
            <v>Витрати на підтримку діяльності організації</v>
          </cell>
        </row>
        <row r="14">
          <cell r="B14" t="str">
            <v>Діяльність суб-реципієнтів</v>
          </cell>
        </row>
      </sheetData>
      <sheetData sheetId="7">
        <row r="2">
          <cell r="A2" t="str">
            <v>6.5.7.</v>
          </cell>
        </row>
        <row r="3">
          <cell r="A3" t="str">
            <v>6.6.1.</v>
          </cell>
        </row>
        <row r="4">
          <cell r="A4" t="str">
            <v>6.7.1.</v>
          </cell>
        </row>
        <row r="5">
          <cell r="A5" t="str">
            <v>6.8.4.</v>
          </cell>
        </row>
        <row r="6">
          <cell r="A6" t="str">
            <v>6.8.5.</v>
          </cell>
        </row>
        <row r="7">
          <cell r="A7" t="str">
            <v>6.8.6.</v>
          </cell>
        </row>
        <row r="8">
          <cell r="A8" t="str">
            <v>6.10.1.</v>
          </cell>
        </row>
        <row r="9">
          <cell r="A9" t="str">
            <v>8.2.3.</v>
          </cell>
        </row>
        <row r="10">
          <cell r="A10" t="str">
            <v>8.2.4.</v>
          </cell>
        </row>
        <row r="11">
          <cell r="A11" t="str">
            <v>8.3.8.</v>
          </cell>
        </row>
        <row r="12">
          <cell r="A12" t="str">
            <v>9.5.1.</v>
          </cell>
        </row>
        <row r="13">
          <cell r="A13" t="str">
            <v>10.1.1.</v>
          </cell>
        </row>
        <row r="14">
          <cell r="A14" t="str">
            <v>10.1.1.1.</v>
          </cell>
        </row>
        <row r="15">
          <cell r="A15" t="str">
            <v>10.1.2.</v>
          </cell>
        </row>
        <row r="16">
          <cell r="A16" t="str">
            <v>10.2.1.</v>
          </cell>
        </row>
        <row r="17">
          <cell r="A17" t="str">
            <v>10.2.2.</v>
          </cell>
        </row>
        <row r="18">
          <cell r="A18" t="str">
            <v>10.4.1.</v>
          </cell>
        </row>
        <row r="19">
          <cell r="A19" t="str">
            <v>10.5.1.</v>
          </cell>
        </row>
        <row r="20">
          <cell r="A20" t="str">
            <v>10.6.1.</v>
          </cell>
        </row>
        <row r="21">
          <cell r="A21" t="str">
            <v>10.6.3.</v>
          </cell>
        </row>
        <row r="22">
          <cell r="A22" t="str">
            <v>10.6.4.</v>
          </cell>
        </row>
        <row r="23">
          <cell r="A23" t="str">
            <v>10.7.3.</v>
          </cell>
        </row>
        <row r="24">
          <cell r="A24" t="str">
            <v>10.8.1.</v>
          </cell>
        </row>
        <row r="25">
          <cell r="A25" t="str">
            <v>10.9.1.</v>
          </cell>
        </row>
        <row r="26">
          <cell r="A26" t="str">
            <v>10.10.1.</v>
          </cell>
        </row>
        <row r="27">
          <cell r="A27" t="str">
            <v>11.1.2.</v>
          </cell>
        </row>
        <row r="28">
          <cell r="A28" t="str">
            <v>11.1.3.</v>
          </cell>
        </row>
        <row r="29">
          <cell r="A29" t="str">
            <v>11.2.1.</v>
          </cell>
        </row>
        <row r="30">
          <cell r="A30" t="str">
            <v>11.2.3.</v>
          </cell>
        </row>
        <row r="31">
          <cell r="A31" t="str">
            <v>13.1.6.</v>
          </cell>
        </row>
        <row r="32">
          <cell r="A32" t="str">
            <v>13.1.7.</v>
          </cell>
        </row>
        <row r="33">
          <cell r="A33" t="str">
            <v>13.2.1.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а сторінка РП+Бюджет"/>
      <sheetName val="Робочий план та бюджет_детально"/>
      <sheetName val="Розрахунок вартості проекту"/>
      <sheetName val="Розрахунок траншів"/>
      <sheetName val="Титульний лист"/>
      <sheetName val="Інвентарний лист"/>
      <sheetName val="Список операцій 1 звіт "/>
      <sheetName val="Список операцій 2 звіт"/>
      <sheetName val="Список операцій 3 звіт"/>
      <sheetName val="Список операцій 4 звіт"/>
      <sheetName val="Контрагенти 1 звіт "/>
      <sheetName val="Контрагенти 2 звіт"/>
      <sheetName val="Контрагенти 3 звіт "/>
      <sheetName val="Контрагенти 4 звіт "/>
      <sheetName val="Список операцій 5 звіт "/>
      <sheetName val="Список операцій 6 звіт"/>
      <sheetName val="Контрагенти 5 звіт "/>
      <sheetName val="Контрагенти 6 звіт "/>
      <sheetName val="Категорії бюджету"/>
      <sheetName val="Вартість 2012"/>
      <sheetName val="лінії робочого плану"/>
      <sheetName val="категорії витрат"/>
    </sheetNames>
    <sheetDataSet>
      <sheetData sheetId="0" refreshError="1"/>
      <sheetData sheetId="1">
        <row r="3">
          <cell r="B3" t="str">
            <v>організація харчування клієнтів</v>
          </cell>
        </row>
        <row r="4">
          <cell r="B4" t="str">
            <v xml:space="preserve">Закупівля медичних препаратів </v>
          </cell>
        </row>
        <row r="5">
          <cell r="B5" t="str">
            <v xml:space="preserve">Закупівля медичних товарів та витратних матеріалів </v>
          </cell>
        </row>
        <row r="6">
          <cell r="B6" t="str">
            <v>інше (уточнити)</v>
          </cell>
        </row>
        <row r="7">
          <cell r="B7" t="str">
            <v xml:space="preserve">Консультація юриста </v>
          </cell>
        </row>
        <row r="8">
          <cell r="B8" t="str">
            <v xml:space="preserve">Консультація психолога </v>
          </cell>
        </row>
        <row r="9">
          <cell r="B9" t="str">
            <v>Консультація соціального працівника</v>
          </cell>
        </row>
        <row r="10">
          <cell r="B10" t="str">
            <v>Консультація соціального працівника</v>
          </cell>
        </row>
        <row r="11">
          <cell r="B11" t="str">
            <v>Консультація соціального працівника</v>
          </cell>
        </row>
        <row r="12">
          <cell r="B12" t="str">
            <v>Консультація соціального працівника</v>
          </cell>
        </row>
        <row r="13">
          <cell r="B13" t="str">
            <v>Консультація соціального працівника</v>
          </cell>
        </row>
        <row r="14">
          <cell r="B14" t="str">
            <v>патронаж клієнтів на дому</v>
          </cell>
        </row>
        <row r="15">
          <cell r="B15" t="str">
            <v>Консультація інфекціоніста</v>
          </cell>
        </row>
        <row r="16">
          <cell r="B16" t="str">
            <v>Консультація медичної сестри</v>
          </cell>
        </row>
        <row r="17">
          <cell r="B17" t="str">
            <v>Консультація нарколога</v>
          </cell>
        </row>
        <row r="18">
          <cell r="B18" t="str">
            <v>Консультація гінеколога</v>
          </cell>
        </row>
        <row r="19">
          <cell r="B19" t="str">
            <v>Консультація фтизіатра</v>
          </cell>
        </row>
        <row r="20">
          <cell r="B20" t="str">
            <v>надання медикаментів</v>
          </cell>
        </row>
        <row r="21">
          <cell r="B21" t="str">
            <v>надання інформаційних матеріалів</v>
          </cell>
        </row>
        <row r="22">
          <cell r="B22" t="str">
            <v>діагностика туберкульозу</v>
          </cell>
        </row>
        <row r="23">
          <cell r="B23" t="str">
            <v>надання гігієнічних наборів</v>
          </cell>
        </row>
        <row r="24">
          <cell r="B24" t="str">
            <v>надання продуктових наборів</v>
          </cell>
        </row>
        <row r="25">
          <cell r="B25" t="str">
            <v>надання контейнерів для АРВ препаратів</v>
          </cell>
        </row>
        <row r="26">
          <cell r="B26" t="str">
            <v>надання акушерських та оглядових наборів</v>
          </cell>
        </row>
        <row r="27">
          <cell r="B27" t="str">
            <v>групи самодопомоги</v>
          </cell>
        </row>
        <row r="28">
          <cell r="B28" t="str">
            <v>школи батьківства</v>
          </cell>
        </row>
        <row r="29">
          <cell r="B29" t="str">
            <v>інформаційні заняття</v>
          </cell>
        </row>
        <row r="30">
          <cell r="B30" t="str">
            <v>транспортування клієнтів</v>
          </cell>
        </row>
        <row r="31">
          <cell r="B31" t="str">
            <v>транспортування крові та доставка препаратів</v>
          </cell>
        </row>
        <row r="32">
          <cell r="B32" t="str">
            <v>інше (уточнити)</v>
          </cell>
        </row>
        <row r="33">
          <cell r="B33" t="str">
            <v xml:space="preserve">Консультація психолога </v>
          </cell>
        </row>
        <row r="34">
          <cell r="B34" t="str">
            <v>Консультація педагога</v>
          </cell>
        </row>
        <row r="35">
          <cell r="B35" t="str">
            <v>Консультація соціального працівника</v>
          </cell>
        </row>
        <row r="36">
          <cell r="B36" t="str">
            <v>Консультація соціального працівника</v>
          </cell>
        </row>
        <row r="37">
          <cell r="B37" t="str">
            <v>Консультація фтизіатра</v>
          </cell>
        </row>
        <row r="38">
          <cell r="B38" t="str">
            <v xml:space="preserve">Консультація юриста </v>
          </cell>
        </row>
        <row r="39">
          <cell r="B39" t="str">
            <v>патронаж клієнтів на дому</v>
          </cell>
        </row>
        <row r="40">
          <cell r="B40" t="str">
            <v>Консультація медичної сестри</v>
          </cell>
        </row>
        <row r="41">
          <cell r="B41" t="str">
            <v>Консультація педіатра</v>
          </cell>
        </row>
        <row r="42">
          <cell r="B42" t="str">
            <v>надання медикаментів</v>
          </cell>
        </row>
        <row r="43">
          <cell r="B43" t="str">
            <v>надання товарів медичного призначення</v>
          </cell>
        </row>
        <row r="44">
          <cell r="B44" t="str">
            <v>надання підгузків</v>
          </cell>
        </row>
        <row r="45">
          <cell r="B45" t="str">
            <v>діагностика</v>
          </cell>
        </row>
        <row r="46">
          <cell r="B46" t="str">
            <v>надання контейнерів для АРВ препаратів</v>
          </cell>
        </row>
        <row r="47">
          <cell r="B47" t="str">
            <v>надання щоденників з прихильності</v>
          </cell>
        </row>
        <row r="48">
          <cell r="B48" t="str">
            <v>надання продуктових наборів</v>
          </cell>
        </row>
        <row r="49">
          <cell r="B49" t="str">
            <v>дитячі клуби</v>
          </cell>
        </row>
        <row r="50">
          <cell r="B50" t="str">
            <v>групи самодопомоги</v>
          </cell>
        </row>
        <row r="51">
          <cell r="B51" t="str">
            <v>оплата проїзду</v>
          </cell>
        </row>
        <row r="52">
          <cell r="B52" t="str">
            <v>транспортування клієнтів</v>
          </cell>
        </row>
        <row r="53">
          <cell r="B53" t="str">
            <v>транспортування крові та доставка препаратів</v>
          </cell>
        </row>
        <row r="54">
          <cell r="B54" t="str">
            <v>інше (уточнити)</v>
          </cell>
        </row>
        <row r="55">
          <cell r="B55" t="str">
            <v>оплата діагностики ТБ</v>
          </cell>
        </row>
        <row r="56">
          <cell r="B56" t="str">
            <v>інше (уточнити)</v>
          </cell>
        </row>
        <row r="57">
          <cell r="B57" t="str">
            <v>консультації соціального працівника/"рівний-рівному"</v>
          </cell>
        </row>
        <row r="58">
          <cell r="B58" t="str">
            <v>групові консультації психолога</v>
          </cell>
        </row>
        <row r="59">
          <cell r="B59" t="str">
            <v>надання презирвативів</v>
          </cell>
        </row>
        <row r="60">
          <cell r="B60" t="str">
            <v>інформаційні заняття</v>
          </cell>
        </row>
        <row r="61">
          <cell r="B61" t="str">
            <v>школа волонтерів</v>
          </cell>
        </row>
        <row r="62">
          <cell r="B62" t="str">
            <v>культурно-масові заходи</v>
          </cell>
        </row>
        <row r="63">
          <cell r="B63" t="str">
            <v>створення та розповсюдження інформаційних матеріалів</v>
          </cell>
        </row>
        <row r="64">
          <cell r="B64" t="str">
            <v>трансляція радіолекцій</v>
          </cell>
        </row>
        <row r="65">
          <cell r="B65" t="str">
            <v>інше (уточнити)</v>
          </cell>
        </row>
        <row r="66">
          <cell r="B66" t="str">
            <v>Консультація консультанта "рівний-рівному"</v>
          </cell>
        </row>
        <row r="67">
          <cell r="B67" t="str">
            <v>Консультація соціального працівника</v>
          </cell>
        </row>
        <row r="68">
          <cell r="B68" t="str">
            <v xml:space="preserve">Консультація психолога </v>
          </cell>
        </row>
        <row r="69">
          <cell r="B69" t="str">
            <v xml:space="preserve">Консультація юриста </v>
          </cell>
        </row>
        <row r="70">
          <cell r="B70" t="str">
            <v>Консультація гінеколога (для жіночих колоній)</v>
          </cell>
        </row>
        <row r="71">
          <cell r="B71" t="str">
            <v>Консультація інфекціоніста</v>
          </cell>
        </row>
        <row r="72">
          <cell r="B72" t="str">
            <v>Консультація фтизіатра</v>
          </cell>
        </row>
        <row r="73">
          <cell r="B73" t="str">
            <v>створення та розповсюдження інформаційних матеріалів</v>
          </cell>
        </row>
        <row r="74">
          <cell r="B74" t="str">
            <v>надання медикаментів</v>
          </cell>
        </row>
        <row r="75">
          <cell r="B75" t="str">
            <v>надання товарів медичного призначення</v>
          </cell>
        </row>
        <row r="76">
          <cell r="B76" t="str">
            <v>інформаційні заходи для персоналу пенітеціарних закладів</v>
          </cell>
        </row>
        <row r="77">
          <cell r="B77" t="str">
            <v>інформаційні заняття</v>
          </cell>
        </row>
        <row r="78">
          <cell r="B78" t="str">
            <v xml:space="preserve">група самодопомоги </v>
          </cell>
        </row>
        <row r="79">
          <cell r="B79" t="str">
            <v>психотерапевтичні групи</v>
          </cell>
        </row>
        <row r="80">
          <cell r="B80" t="str">
            <v>школа волонтерів</v>
          </cell>
        </row>
        <row r="81">
          <cell r="B81" t="str">
            <v>культурно-масові заходи</v>
          </cell>
        </row>
        <row r="82">
          <cell r="B82" t="str">
            <v>надання продуктових наборів</v>
          </cell>
        </row>
        <row r="83">
          <cell r="B83" t="str">
            <v>надання гігієнічних наборів</v>
          </cell>
        </row>
        <row r="84">
          <cell r="B84" t="str">
            <v>надання контейнерів для АРВ препаратів</v>
          </cell>
        </row>
        <row r="85">
          <cell r="B85" t="str">
            <v>доставка АРВ-препаратів у виправний заклад</v>
          </cell>
        </row>
        <row r="86">
          <cell r="B86" t="str">
            <v>забір і транспортування крові та інших біоматеріалів у лабораторії</v>
          </cell>
        </row>
        <row r="87">
          <cell r="B87" t="str">
            <v>інше (уточнити)</v>
          </cell>
        </row>
        <row r="90">
          <cell r="B90" t="str">
            <v>проведення косметичного ремонту приміщення</v>
          </cell>
        </row>
        <row r="91">
          <cell r="B91" t="str">
            <v xml:space="preserve">закупівля стола та стільців для кабінету </v>
          </cell>
        </row>
        <row r="92">
          <cell r="B92" t="str">
            <v>закупівля шафи медичної з сейфом</v>
          </cell>
        </row>
        <row r="93">
          <cell r="B93" t="str">
            <v>закупівля банкетки металевої</v>
          </cell>
        </row>
        <row r="94">
          <cell r="B94" t="str">
            <v>закупівля холодильника</v>
          </cell>
        </row>
        <row r="95">
          <cell r="B95" t="str">
            <v>інше (уточнити)</v>
          </cell>
        </row>
        <row r="97">
          <cell r="B97" t="str">
            <v>діяльність регіонального координатора</v>
          </cell>
        </row>
        <row r="98">
          <cell r="B98" t="str">
            <v>візит технічної підтримки</v>
          </cell>
        </row>
        <row r="99">
          <cell r="B99" t="str">
            <v>робоча зустріч представників спільнот</v>
          </cell>
        </row>
        <row r="100">
          <cell r="B100" t="str">
            <v>літній табір</v>
          </cell>
        </row>
        <row r="101">
          <cell r="B101" t="str">
            <v xml:space="preserve">круглий стіл </v>
          </cell>
        </row>
        <row r="102">
          <cell r="B102" t="str">
            <v>адвокаційний захід</v>
          </cell>
        </row>
        <row r="103">
          <cell r="B103" t="str">
            <v>Інше(уточнити)</v>
          </cell>
        </row>
        <row r="104">
          <cell r="B104" t="str">
            <v>діяльність регіонального координатора</v>
          </cell>
        </row>
        <row r="105">
          <cell r="B105" t="str">
            <v>консультація зовнішнього експерта</v>
          </cell>
        </row>
        <row r="106">
          <cell r="B106" t="str">
            <v>візит технічної підтримки</v>
          </cell>
        </row>
        <row r="107">
          <cell r="B107" t="str">
            <v>робоча зустріч представників спільноти ЛЖВ</v>
          </cell>
        </row>
        <row r="108">
          <cell r="B108" t="str">
            <v>адвокаційийі захід</v>
          </cell>
        </row>
        <row r="109">
          <cell r="B109" t="str">
            <v xml:space="preserve">круглий стіл </v>
          </cell>
        </row>
        <row r="110">
          <cell r="B110" t="str">
            <v>Інше(уточнити)</v>
          </cell>
        </row>
        <row r="112">
          <cell r="B112" t="str">
            <v>Розробка та перегляд стратегії</v>
          </cell>
        </row>
        <row r="113">
          <cell r="B113" t="str">
            <v xml:space="preserve">Стажування </v>
          </cell>
        </row>
        <row r="114">
          <cell r="B114" t="str">
            <v>Робоча зустріч з розробки та перегляду стратегії</v>
          </cell>
        </row>
        <row r="115">
          <cell r="B115" t="str">
            <v>Тренінг</v>
          </cell>
        </row>
        <row r="116">
          <cell r="B116" t="str">
            <v>Літній табір для молоді</v>
          </cell>
        </row>
        <row r="117">
          <cell r="B117" t="str">
            <v>Інше(уточнити)</v>
          </cell>
        </row>
        <row r="120">
          <cell r="B120" t="str">
            <v>Програмний персонал</v>
          </cell>
        </row>
        <row r="121">
          <cell r="B121" t="str">
            <v>Програмний персонал</v>
          </cell>
        </row>
        <row r="122">
          <cell r="B122" t="str">
            <v>Програмний персонал</v>
          </cell>
        </row>
        <row r="123">
          <cell r="B123" t="str">
            <v>Програмний персонал</v>
          </cell>
        </row>
        <row r="124">
          <cell r="B124" t="str">
            <v>Адміністративна діяльність</v>
          </cell>
        </row>
        <row r="125">
          <cell r="B125" t="str">
            <v>Адміністративна діяльність</v>
          </cell>
        </row>
        <row r="126">
          <cell r="B126" t="str">
            <v>Адміністративна діяльність</v>
          </cell>
        </row>
        <row r="127">
          <cell r="B127" t="str">
            <v>Адміністративна діяльність</v>
          </cell>
        </row>
        <row r="128">
          <cell r="B128" t="str">
            <v>Адміністративна діяльність</v>
          </cell>
        </row>
        <row r="129">
          <cell r="B129" t="str">
            <v>Адміністративна діяльність</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
          <cell r="A2" t="str">
            <v>1.1.1.</v>
          </cell>
        </row>
        <row r="3">
          <cell r="A3" t="str">
            <v>1.4.1.</v>
          </cell>
        </row>
        <row r="4">
          <cell r="A4" t="str">
            <v>1.4.2.</v>
          </cell>
        </row>
        <row r="5">
          <cell r="A5" t="str">
            <v>1.5.5.</v>
          </cell>
        </row>
        <row r="6">
          <cell r="A6" t="str">
            <v>1.7.1.</v>
          </cell>
        </row>
        <row r="7">
          <cell r="A7" t="str">
            <v>1.7.4.</v>
          </cell>
        </row>
        <row r="8">
          <cell r="A8" t="str">
            <v>1.7.6.</v>
          </cell>
        </row>
        <row r="9">
          <cell r="A9" t="str">
            <v>1.8.1.</v>
          </cell>
        </row>
        <row r="10">
          <cell r="A10" t="str">
            <v>2.1.3.</v>
          </cell>
        </row>
        <row r="11">
          <cell r="A11" t="str">
            <v>2.4.2.</v>
          </cell>
        </row>
        <row r="12">
          <cell r="A12" t="str">
            <v>3.1.1.1.</v>
          </cell>
        </row>
        <row r="13">
          <cell r="A13" t="str">
            <v>3.1.1.2.</v>
          </cell>
        </row>
        <row r="14">
          <cell r="A14" t="str">
            <v>3.1.1.3.</v>
          </cell>
        </row>
        <row r="15">
          <cell r="A15" t="str">
            <v>3.1.6.</v>
          </cell>
        </row>
        <row r="16">
          <cell r="A16" t="str">
            <v>3.3.2.</v>
          </cell>
        </row>
        <row r="17">
          <cell r="A17" t="str">
            <v>3.3.3.</v>
          </cell>
        </row>
        <row r="18">
          <cell r="A18" t="str">
            <v>ПП</v>
          </cell>
        </row>
        <row r="19">
          <cell r="A19" t="str">
            <v>АВ</v>
          </cell>
        </row>
      </sheetData>
      <sheetData sheetId="21">
        <row r="2">
          <cell r="B2" t="str">
            <v>Оплата праці</v>
          </cell>
        </row>
        <row r="3">
          <cell r="B3" t="str">
            <v>Технічна допомога</v>
          </cell>
        </row>
        <row r="4">
          <cell r="B4" t="str">
            <v>Тренінги</v>
          </cell>
        </row>
        <row r="5">
          <cell r="B5" t="str">
            <v>Товари та обладнання для сфери охорони здоров'я</v>
          </cell>
        </row>
        <row r="6">
          <cell r="B6" t="str">
            <v>Медикаменти та фармацевтична продукція</v>
          </cell>
        </row>
        <row r="7">
          <cell r="B7" t="str">
            <v>Витрати на забезпечення закупівель та поставок</v>
          </cell>
        </row>
        <row r="8">
          <cell r="B8" t="str">
            <v>Інфраструктура та обладнання</v>
          </cell>
        </row>
        <row r="9">
          <cell r="B9" t="str">
            <v>Видавничі та комунікаційні витрати</v>
          </cell>
        </row>
        <row r="10">
          <cell r="B10" t="str">
            <v>Моніторинг та оцінка</v>
          </cell>
        </row>
        <row r="11">
          <cell r="B11" t="str">
            <v>Товари для підтримки життєдіяльності клієнтів/цільової групи</v>
          </cell>
        </row>
        <row r="12">
          <cell r="B12" t="str">
            <v>Витрати на планування та адміністрування</v>
          </cell>
        </row>
        <row r="13">
          <cell r="B13" t="str">
            <v>Витрати на підтримку діяльності організації</v>
          </cell>
        </row>
        <row r="14">
          <cell r="B14" t="str">
            <v>Діяльність суб-реципієнтів</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ий лист"/>
      <sheetName val="Інструкція до таб.індикаторів"/>
      <sheetName val="Таблиця індикаторів"/>
      <sheetName val="Вартість "/>
      <sheetName val="Титульна сторінка РП+Бюджет"/>
      <sheetName val="Робочий план та бюджет_детально"/>
      <sheetName val="лінії робочого плану"/>
      <sheetName val="категорії витрат"/>
      <sheetName val="Таблиця витрат та послуг"/>
      <sheetName val="Аналіз виконання"/>
      <sheetName val="Розрахунок траншів"/>
      <sheetName val="Інвентарний лист"/>
      <sheetName val="Список операцій 1 звіт"/>
      <sheetName val="Список операцій 2 звіт "/>
      <sheetName val="Список операцій 3 звіт  "/>
      <sheetName val="Список операцій 4 звіт "/>
      <sheetName val="Контрагенти 1 звіт"/>
      <sheetName val="Контрагенти 2 звіт"/>
      <sheetName val="Контрагенти 3 звіт"/>
      <sheetName val="Контрагенти 4 звіт"/>
      <sheetName val="Лист1"/>
    </sheetNames>
    <sheetDataSet>
      <sheetData sheetId="0"/>
      <sheetData sheetId="1"/>
      <sheetData sheetId="2"/>
      <sheetData sheetId="3"/>
      <sheetData sheetId="4"/>
      <sheetData sheetId="5"/>
      <sheetData sheetId="6"/>
      <sheetData sheetId="7">
        <row r="2">
          <cell r="B2" t="str">
            <v>Оплата праці</v>
          </cell>
          <cell r="D2" t="str">
            <v>06.05.07.</v>
          </cell>
        </row>
        <row r="3">
          <cell r="B3" t="str">
            <v>Технічна допомога</v>
          </cell>
          <cell r="D3" t="str">
            <v>06.06.01.</v>
          </cell>
        </row>
        <row r="4">
          <cell r="B4" t="str">
            <v>Тренінги</v>
          </cell>
          <cell r="D4" t="str">
            <v>06.08.04.</v>
          </cell>
        </row>
        <row r="5">
          <cell r="B5" t="str">
            <v>Товари та обладнання для сфери охорони здоров'я</v>
          </cell>
          <cell r="D5" t="str">
            <v>06.08.05.</v>
          </cell>
        </row>
        <row r="6">
          <cell r="B6" t="str">
            <v>Медикаменти та фармацевтична продукція</v>
          </cell>
          <cell r="D6" t="str">
            <v>06.08.06.</v>
          </cell>
        </row>
        <row r="7">
          <cell r="B7" t="str">
            <v>Витрати на забезпечення закупівель та поставок</v>
          </cell>
          <cell r="D7" t="str">
            <v>06.10.01.</v>
          </cell>
        </row>
        <row r="8">
          <cell r="B8" t="str">
            <v>Інфраструктура та обладнання</v>
          </cell>
          <cell r="D8" t="str">
            <v>08.02.03.</v>
          </cell>
        </row>
        <row r="9">
          <cell r="B9" t="str">
            <v>Видавничі та комунікаційні витрати</v>
          </cell>
          <cell r="D9" t="str">
            <v>08.02.04.</v>
          </cell>
        </row>
        <row r="10">
          <cell r="B10" t="str">
            <v>Моніторинг та оцінка</v>
          </cell>
          <cell r="D10" t="str">
            <v>08.03.08.</v>
          </cell>
        </row>
        <row r="11">
          <cell r="B11" t="str">
            <v>Товари для підтримки життєдіяльності клієнтів/цільової групи</v>
          </cell>
          <cell r="D11" t="str">
            <v>09.05.01.</v>
          </cell>
        </row>
        <row r="12">
          <cell r="B12" t="str">
            <v>Витрати на планування та адміністрування</v>
          </cell>
          <cell r="D12" t="str">
            <v>10.01.02.01.</v>
          </cell>
        </row>
        <row r="13">
          <cell r="B13" t="str">
            <v>Витрати на підтримку діяльності організації</v>
          </cell>
          <cell r="D13" t="str">
            <v>10.01.02.02.</v>
          </cell>
        </row>
        <row r="14">
          <cell r="D14" t="str">
            <v>10.01.02.03.</v>
          </cell>
        </row>
        <row r="15">
          <cell r="D15" t="str">
            <v>10.05.01.</v>
          </cell>
        </row>
        <row r="16">
          <cell r="D16" t="str">
            <v>10.06.03.</v>
          </cell>
        </row>
        <row r="17">
          <cell r="D17" t="str">
            <v>10.08.01.</v>
          </cell>
        </row>
        <row r="18">
          <cell r="D18" t="str">
            <v>10.09.01.</v>
          </cell>
        </row>
        <row r="19">
          <cell r="D19" t="str">
            <v>10.10.01.</v>
          </cell>
        </row>
        <row r="20">
          <cell r="D20" t="str">
            <v>10.12.01.</v>
          </cell>
        </row>
        <row r="21">
          <cell r="D21" t="str">
            <v>11.02.01.</v>
          </cell>
        </row>
        <row r="22">
          <cell r="D22" t="str">
            <v>11.02.05.</v>
          </cell>
        </row>
        <row r="23">
          <cell r="D23" t="str">
            <v>13.01.06.</v>
          </cell>
        </row>
        <row r="24">
          <cell r="D24" t="str">
            <v>13.01.07.</v>
          </cell>
        </row>
        <row r="25">
          <cell r="D25" t="str">
            <v>13.02.01.</v>
          </cell>
        </row>
        <row r="26">
          <cell r="D26" t="str">
            <v>ПП</v>
          </cell>
        </row>
        <row r="27">
          <cell r="D27" t="str">
            <v>АВ</v>
          </cell>
        </row>
      </sheetData>
      <sheetData sheetId="8">
        <row r="3">
          <cell r="D3" t="str">
            <v>Консультація лікаря-інфекціоніста</v>
          </cell>
        </row>
        <row r="4">
          <cell r="D4" t="str">
            <v xml:space="preserve">Консультація лікаря-фтизіатра </v>
          </cell>
        </row>
        <row r="5">
          <cell r="D5" t="str">
            <v>Консультація соціального працівника</v>
          </cell>
        </row>
        <row r="6">
          <cell r="D6" t="str">
            <v>Консультація медичної сестри</v>
          </cell>
        </row>
        <row r="7">
          <cell r="D7" t="str">
            <v>Консультація медичної сестри</v>
          </cell>
        </row>
        <row r="8">
          <cell r="D8" t="str">
            <v xml:space="preserve">Вода питна Луга- Нова </v>
          </cell>
        </row>
        <row r="9">
          <cell r="D9" t="str">
            <v xml:space="preserve">оплата діагностики ТБ </v>
          </cell>
        </row>
        <row r="10">
          <cell r="D10" t="str">
            <v>група самодопомоги 
(СНІД-Центр)</v>
          </cell>
        </row>
        <row r="11">
          <cell r="D11" t="str">
            <v xml:space="preserve">група самодопомоги
(м. Рубіжне) </v>
          </cell>
        </row>
        <row r="12">
          <cell r="D12" t="str">
            <v>група самодопомоги
(м. Северодонецьк)</v>
          </cell>
        </row>
        <row r="13">
          <cell r="D13" t="str">
            <v>група самодопомоги
(м. Лисичанськ)</v>
          </cell>
        </row>
        <row r="14">
          <cell r="D14" t="str">
            <v>група самодопомоги              (Відкрита група та група самодопомоги для дискордантних пар  у ГЦ)</v>
          </cell>
        </row>
        <row r="15">
          <cell r="D15" t="str">
            <v xml:space="preserve">культурно-масові заходи 
(12 зустрічей клубу сімейного відпочинку та 3 вечори відпочинку) </v>
          </cell>
        </row>
        <row r="16">
          <cell r="D16" t="str">
            <v>благодійна матеріальна допомога (Продуктові набори, СНІД-Центр)</v>
          </cell>
        </row>
        <row r="17">
          <cell r="D17" t="str">
            <v>благодійна матеріальна допомога  (Продуктові набори, Рубіжне)</v>
          </cell>
        </row>
        <row r="18">
          <cell r="D18" t="str">
            <v>благодійна матеріальна допомога (Продуктові набори, Северодонецьк)</v>
          </cell>
        </row>
        <row r="19">
          <cell r="D19" t="str">
            <v>благодійна матеріальна допомога  (Продуктові набори, Лисичанськ)</v>
          </cell>
        </row>
        <row r="20">
          <cell r="D20" t="str">
            <v>інформаційні заняття "Особливості перебігу вагітності при ВІЛ – інфекції"</v>
          </cell>
        </row>
        <row r="21">
          <cell r="D21" t="str">
            <v>інформаційні заняття  
"Догляд за дитиною у ВІЛ - позитивній родині"</v>
          </cell>
        </row>
        <row r="22">
          <cell r="D22" t="str">
            <v>інформаційні заняття "Загальні відомості про ВІЛ"</v>
          </cell>
        </row>
        <row r="23">
          <cell r="D23" t="str">
            <v>інформаційні заняття "Антиретровірусна терапія"</v>
          </cell>
        </row>
        <row r="24">
          <cell r="D24" t="str">
            <v>інформаційні заняття 
"Оцінка ефективності лікування ВІЛ/ СНІД"</v>
          </cell>
        </row>
        <row r="25">
          <cell r="D25" t="str">
            <v>інформаційні заняття 
"Вимоги до якості препаратів та побічні ефекти"</v>
          </cell>
        </row>
        <row r="26">
          <cell r="D26" t="str">
            <v>інформаційні заняття 
"Гепатити та ВІЛ"</v>
          </cell>
        </row>
        <row r="27">
          <cell r="D27" t="str">
            <v>інформаційні заняття 
"ІПСШ та безпечний секс"</v>
          </cell>
        </row>
        <row r="28">
          <cell r="D28" t="str">
            <v>інформаційні заняття "Наркотики та ВІЛ"</v>
          </cell>
        </row>
        <row r="29">
          <cell r="D29" t="str">
            <v>інформаційні заняття "Позитивна профілактика"</v>
          </cell>
        </row>
        <row r="30">
          <cell r="D30" t="str">
            <v>інформаційні заняття 
"Права та обов’язки ВІЛ – позитивних людей"</v>
          </cell>
        </row>
        <row r="31">
          <cell r="D31" t="str">
            <v>інформаційні заняття "Стигма"</v>
          </cell>
        </row>
        <row r="32">
          <cell r="D32" t="str">
            <v>інформаційні заняття 
"Рух самодопомоги ЛЖВ"</v>
          </cell>
        </row>
        <row r="33">
          <cell r="D33" t="str">
            <v>інформаційні заняття "Всеукраїнська мережа ЛЖВ"</v>
          </cell>
        </row>
        <row r="34">
          <cell r="D34" t="str">
            <v>інформаційні заняття 
"Як сформувати прихильність до АРТ" 
СНІД-Центр</v>
          </cell>
        </row>
        <row r="35">
          <cell r="D35" t="str">
            <v>інформаційні заняття 
"Як сформувати прихильність до АРТ" м.Рубіжне</v>
          </cell>
        </row>
        <row r="36">
          <cell r="D36" t="str">
            <v>інформаційні заняття 
"Як сформувати прихильність до АРТ" м.Северодонецьк</v>
          </cell>
        </row>
        <row r="37">
          <cell r="D37" t="str">
            <v>інформаційні заняття 
"Як сформувати прихильність до АРТ" м.Лисичанськ</v>
          </cell>
        </row>
        <row r="38">
          <cell r="D38" t="str">
            <v>інформаційні заняття "Профілактика вторинного інфікування" СНІД-Центр</v>
          </cell>
        </row>
        <row r="39">
          <cell r="D39" t="str">
            <v>інформаційні заняття "Профілактика вторинного інфікування" м. Рубіжне</v>
          </cell>
        </row>
        <row r="40">
          <cell r="D40" t="str">
            <v>інформаційні заняття "Профілактика вторинного інфікування" м.Северодонецьк</v>
          </cell>
        </row>
        <row r="41">
          <cell r="D41" t="str">
            <v>інформаційні заняття "Профілактика вторинного інфікування" м.Лисичанськ</v>
          </cell>
        </row>
        <row r="42">
          <cell r="D42" t="str">
            <v>інформаційні заняття "Опортуністичні інфекції " СНІД-Центр</v>
          </cell>
        </row>
        <row r="43">
          <cell r="D43" t="str">
            <v>інформаційні заняття "Опортуністичні інфекції "
м. Рубіжне</v>
          </cell>
        </row>
        <row r="44">
          <cell r="D44" t="str">
            <v>інформаційні заняття "Опортуністичні інфекції "
м.Северодонецьк</v>
          </cell>
        </row>
        <row r="45">
          <cell r="D45" t="str">
            <v>інформаційні заняття "Опортуністичні інфекції "
м.Лисичанськ</v>
          </cell>
        </row>
        <row r="46">
          <cell r="D46" t="str">
            <v>інформаційні заняття «Фізіологія вагітності. Особливості харчування» м.Лисичанськ</v>
          </cell>
        </row>
        <row r="47">
          <cell r="D47" t="str">
            <v>інформаційні заняття «Підготовка до пологів» м.Лисичанськ</v>
          </cell>
        </row>
        <row r="48">
          <cell r="D48" t="str">
            <v>інформаційні заняття «Післяпологовий період» м.Лисичанськ</v>
          </cell>
        </row>
        <row r="49">
          <cell r="D49" t="str">
            <v>інформаційні заняття «Догляд за немовлям» м.Лисичанськ</v>
          </cell>
        </row>
        <row r="50">
          <cell r="D50" t="str">
            <v>культурно-масові заходи гурток "Основи компютерної грамотності "</v>
          </cell>
        </row>
        <row r="51">
          <cell r="D51" t="str">
            <v>культурно-масові заходи гурток "Підприємницька діяльність "</v>
          </cell>
        </row>
        <row r="52">
          <cell r="D52" t="str">
            <v>культурно-масові заходи (зустрічі активу ЛЖВ)</v>
          </cell>
        </row>
        <row r="53">
          <cell r="D53" t="str">
            <v>забезпечення діяльності ГЦ: буфетне обслуговування</v>
          </cell>
        </row>
        <row r="54">
          <cell r="D54" t="str">
            <v>благодійна матеріальна допомога (Контейнери для зберігання АРТ)</v>
          </cell>
        </row>
        <row r="55">
          <cell r="D55" t="str">
            <v>благодійна матеріальна допомога (акушерські або гігієнічні набори)</v>
          </cell>
        </row>
        <row r="56">
          <cell r="D56" t="str">
            <v>транспортування клієнтів
(м. Рубіжне - Северодонецьк - Луганськ-Северодонецьк -Рубіжне)</v>
          </cell>
        </row>
        <row r="57">
          <cell r="D57" t="str">
            <v>транспортування клієнтів 
(м. Свердловськ -Краснодон- Луганськ-Краснодон-Свердловськ)</v>
          </cell>
        </row>
        <row r="58">
          <cell r="D58" t="str">
            <v>транспортування клієнтів (квитки клієнтів)</v>
          </cell>
        </row>
        <row r="59">
          <cell r="D59" t="str">
            <v>Консультація інфекціоніста</v>
          </cell>
        </row>
        <row r="60">
          <cell r="D60" t="str">
            <v>Консультація інфекціоніста</v>
          </cell>
        </row>
        <row r="61">
          <cell r="D61" t="str">
            <v>Консультація інфекціоніста</v>
          </cell>
        </row>
        <row r="62">
          <cell r="D62" t="str">
            <v>Консультація інфекціоніста</v>
          </cell>
        </row>
        <row r="63">
          <cell r="D63" t="str">
            <v>Консультація інфекціоніста</v>
          </cell>
        </row>
        <row r="64">
          <cell r="D64" t="str">
            <v>Консультація медичної сестри</v>
          </cell>
        </row>
        <row r="65">
          <cell r="D65" t="str">
            <v>Консультація медичної сестри</v>
          </cell>
        </row>
        <row r="66">
          <cell r="D66" t="str">
            <v>Консультація медичної сестри</v>
          </cell>
        </row>
        <row r="67">
          <cell r="D67" t="str">
            <v>Консультація медичної сестри</v>
          </cell>
        </row>
        <row r="68">
          <cell r="D68" t="str">
            <v>Консультація медичної сестри</v>
          </cell>
        </row>
        <row r="69">
          <cell r="D69" t="str">
            <v>Консультація нарколога</v>
          </cell>
        </row>
        <row r="70">
          <cell r="D70" t="str">
            <v>Консультація нарколога</v>
          </cell>
        </row>
        <row r="71">
          <cell r="D71" t="str">
            <v xml:space="preserve">Консультація психолога </v>
          </cell>
        </row>
        <row r="72">
          <cell r="D72" t="str">
            <v xml:space="preserve">Консультація психолога </v>
          </cell>
        </row>
        <row r="73">
          <cell r="D73" t="str">
            <v xml:space="preserve">Консультація психолога </v>
          </cell>
        </row>
        <row r="74">
          <cell r="D74" t="str">
            <v>Консультація соціального працівника</v>
          </cell>
        </row>
        <row r="75">
          <cell r="D75" t="str">
            <v>Консультація соціального працівника</v>
          </cell>
        </row>
        <row r="76">
          <cell r="D76" t="str">
            <v>Консультація соціального працівника</v>
          </cell>
        </row>
        <row r="77">
          <cell r="D77" t="str">
            <v>Консультація соціального працівника</v>
          </cell>
        </row>
        <row r="78">
          <cell r="D78" t="str">
            <v>Консультація соціального працівника</v>
          </cell>
        </row>
        <row r="79">
          <cell r="D79" t="str">
            <v>Консультація соціального працівника</v>
          </cell>
        </row>
        <row r="80">
          <cell r="D80" t="str">
            <v>Консультація соціального працівника</v>
          </cell>
        </row>
        <row r="81">
          <cell r="D81" t="str">
            <v>Консультація соціального працівника</v>
          </cell>
        </row>
        <row r="82">
          <cell r="D82" t="str">
            <v>Консультація соціального працівника</v>
          </cell>
        </row>
        <row r="83">
          <cell r="D83" t="str">
            <v>Консультація консультанта "Рівний - рівному"</v>
          </cell>
        </row>
        <row r="84">
          <cell r="D84" t="str">
            <v>Консультація консультанта "Рівний - рівному"</v>
          </cell>
        </row>
        <row r="85">
          <cell r="D85" t="str">
            <v>Консультація фтизіатра</v>
          </cell>
        </row>
        <row r="86">
          <cell r="D86" t="str">
            <v xml:space="preserve">Консультація юриста </v>
          </cell>
        </row>
        <row r="87">
          <cell r="D87" t="str">
            <v>Консультація гінеколога</v>
          </cell>
        </row>
        <row r="88">
          <cell r="D88" t="str">
            <v>благодійна матеріальна допомога (Маски одноразові)</v>
          </cell>
        </row>
        <row r="89">
          <cell r="D89" t="str">
            <v>благодійна матеріальна допомога (Перчатки медичні нестерильні)</v>
          </cell>
        </row>
        <row r="90">
          <cell r="D90" t="str">
            <v>Оренда приміщення Громадського Центру</v>
          </cell>
        </row>
        <row r="91">
          <cell r="D91" t="str">
            <v>Програмний персонал</v>
          </cell>
        </row>
        <row r="92">
          <cell r="D92" t="str">
            <v>Програмний персонал</v>
          </cell>
        </row>
        <row r="93">
          <cell r="D93" t="str">
            <v>Програмний персонал</v>
          </cell>
        </row>
        <row r="94">
          <cell r="D94" t="str">
            <v>Програмний персонал</v>
          </cell>
        </row>
        <row r="95">
          <cell r="D95" t="str">
            <v>Програмний персонал</v>
          </cell>
        </row>
        <row r="96">
          <cell r="D96" t="str">
            <v>Адміністративна діяльність</v>
          </cell>
        </row>
      </sheetData>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а"/>
      <sheetName val="Таблиця витрат"/>
      <sheetName val="Транши"/>
      <sheetName val="Список операцій"/>
      <sheetName val="Інвентарний лист"/>
      <sheetName val="Контрагенти"/>
      <sheetName val="Категорії витрат"/>
      <sheetName val="Вид діяльності"/>
    </sheetNames>
    <sheetDataSet>
      <sheetData sheetId="0"/>
      <sheetData sheetId="1"/>
      <sheetData sheetId="2" refreshError="1"/>
      <sheetData sheetId="3"/>
      <sheetData sheetId="4" refreshError="1"/>
      <sheetData sheetId="5"/>
      <sheetData sheetId="6">
        <row r="17">
          <cell r="B17" t="str">
            <v>Оплата праці</v>
          </cell>
        </row>
        <row r="18">
          <cell r="B18" t="str">
            <v>Технічна допомога</v>
          </cell>
        </row>
        <row r="19">
          <cell r="B19" t="str">
            <v>Тренінги</v>
          </cell>
        </row>
        <row r="20">
          <cell r="B20" t="str">
            <v>Товари та обладнання для сфери охорони здоров'я</v>
          </cell>
        </row>
        <row r="21">
          <cell r="B21" t="str">
            <v>Медикаменти та фармацевтична продукція</v>
          </cell>
        </row>
        <row r="22">
          <cell r="B22" t="str">
            <v>Витрати на забезпечення закупівель та поставок</v>
          </cell>
        </row>
        <row r="23">
          <cell r="B23" t="str">
            <v>Інфраструктура та обладнання</v>
          </cell>
        </row>
        <row r="24">
          <cell r="B24" t="str">
            <v>Видавничі та комунікаційні витрати</v>
          </cell>
        </row>
        <row r="25">
          <cell r="B25" t="str">
            <v>Моніторинг та оцінка</v>
          </cell>
        </row>
        <row r="26">
          <cell r="B26" t="str">
            <v>Товари для підтримки життєдіяльності клієнтів/цільової групи</v>
          </cell>
        </row>
        <row r="27">
          <cell r="B27" t="str">
            <v>Витрати на планування та адміністрування</v>
          </cell>
        </row>
        <row r="28">
          <cell r="B28" t="str">
            <v>Витрати на підтримку діяльності організації</v>
          </cell>
        </row>
        <row r="29">
          <cell r="B29" t="str">
            <v>Діяльність суб-реципієнтів</v>
          </cell>
        </row>
      </sheetData>
      <sheetData sheetId="7">
        <row r="35">
          <cell r="A35" t="str">
            <v>6.5.7.</v>
          </cell>
        </row>
        <row r="36">
          <cell r="A36" t="str">
            <v>6.6.1.</v>
          </cell>
        </row>
        <row r="37">
          <cell r="A37" t="str">
            <v>6.7.1.</v>
          </cell>
        </row>
        <row r="38">
          <cell r="A38" t="str">
            <v>6.8.4.</v>
          </cell>
        </row>
        <row r="39">
          <cell r="A39" t="str">
            <v>6.8.5.</v>
          </cell>
        </row>
        <row r="40">
          <cell r="A40" t="str">
            <v>6.8.6.</v>
          </cell>
        </row>
        <row r="41">
          <cell r="A41" t="str">
            <v>6.10.1.</v>
          </cell>
        </row>
        <row r="42">
          <cell r="A42" t="str">
            <v>8.2.3.</v>
          </cell>
        </row>
        <row r="43">
          <cell r="A43" t="str">
            <v>8.2.4.</v>
          </cell>
        </row>
        <row r="44">
          <cell r="A44" t="str">
            <v>8.3.8.</v>
          </cell>
        </row>
        <row r="45">
          <cell r="A45" t="str">
            <v>9.5.1.</v>
          </cell>
        </row>
        <row r="46">
          <cell r="A46" t="str">
            <v>10.1.1.</v>
          </cell>
        </row>
        <row r="47">
          <cell r="A47" t="str">
            <v>10.1.1.1.</v>
          </cell>
        </row>
        <row r="48">
          <cell r="A48" t="str">
            <v>10.1.2.</v>
          </cell>
        </row>
        <row r="49">
          <cell r="A49" t="str">
            <v>10.2.1.</v>
          </cell>
        </row>
        <row r="50">
          <cell r="A50" t="str">
            <v>10.2.2.</v>
          </cell>
        </row>
        <row r="51">
          <cell r="A51" t="str">
            <v>10.4.1.</v>
          </cell>
        </row>
        <row r="52">
          <cell r="A52" t="str">
            <v>10.5.1.</v>
          </cell>
        </row>
        <row r="53">
          <cell r="A53" t="str">
            <v>10.6.1.</v>
          </cell>
        </row>
        <row r="54">
          <cell r="A54" t="str">
            <v>10.6.3.</v>
          </cell>
        </row>
        <row r="55">
          <cell r="A55" t="str">
            <v>10.6.4.</v>
          </cell>
        </row>
        <row r="56">
          <cell r="A56" t="str">
            <v>10.7.3.</v>
          </cell>
        </row>
        <row r="57">
          <cell r="A57" t="str">
            <v>10.8.1.</v>
          </cell>
        </row>
        <row r="58">
          <cell r="A58" t="str">
            <v>10.9.1.</v>
          </cell>
        </row>
        <row r="59">
          <cell r="A59" t="str">
            <v>10.10.1.</v>
          </cell>
        </row>
        <row r="60">
          <cell r="A60" t="str">
            <v>11.1.2.</v>
          </cell>
        </row>
        <row r="61">
          <cell r="A61" t="str">
            <v>11.1.3.</v>
          </cell>
        </row>
        <row r="62">
          <cell r="A62" t="str">
            <v>11.2.1.</v>
          </cell>
        </row>
        <row r="63">
          <cell r="A63" t="str">
            <v>11.2.3.</v>
          </cell>
        </row>
        <row r="64">
          <cell r="A64" t="str">
            <v>13.1.6.</v>
          </cell>
        </row>
        <row r="65">
          <cell r="A65" t="str">
            <v>13.1.7.</v>
          </cell>
        </row>
        <row r="66">
          <cell r="A66" t="str">
            <v>13.2.1.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Інструкція до таб.індикаторів"/>
      <sheetName val="Таблиця індикаторів"/>
      <sheetName val="Вартість "/>
      <sheetName val="Розрахунок вартості проекту"/>
      <sheetName val="Титульний лист"/>
      <sheetName val="Титульна сторінка РП+Бюджет"/>
      <sheetName val="Робочий план та бюджет детально"/>
      <sheetName val="Таблиця витрат та послуг"/>
      <sheetName val="Аналіз виконання "/>
      <sheetName val="Список операцій 1 звіт"/>
      <sheetName val="Список операцій 2 звіт "/>
      <sheetName val="Список операцій 3 звіт "/>
      <sheetName val="Список операцій 4 звіт "/>
      <sheetName val="Інвентарний лист"/>
      <sheetName val="Контрагенти 1 звіт"/>
      <sheetName val="лінії робочого плану"/>
      <sheetName val="Контрагенти 2 звіт"/>
      <sheetName val="Контрагенти 3 звіт"/>
      <sheetName val="Контрагенти 4 звіт"/>
      <sheetName val="категорії витрат"/>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sheetData sheetId="11"/>
      <sheetData sheetId="12"/>
      <sheetData sheetId="13" refreshError="1"/>
      <sheetData sheetId="14" refreshError="1"/>
      <sheetData sheetId="15">
        <row r="2">
          <cell r="A2" t="str">
            <v>06.05.07.</v>
          </cell>
        </row>
      </sheetData>
      <sheetData sheetId="16" refreshError="1"/>
      <sheetData sheetId="17" refreshError="1"/>
      <sheetData sheetId="18" refreshError="1"/>
      <sheetData sheetId="19">
        <row r="2">
          <cell r="B2" t="str">
            <v>Оплата праці</v>
          </cell>
        </row>
        <row r="3">
          <cell r="B3" t="str">
            <v>Технічна допомога</v>
          </cell>
        </row>
        <row r="4">
          <cell r="B4" t="str">
            <v>Тренінги</v>
          </cell>
        </row>
        <row r="5">
          <cell r="B5" t="str">
            <v>Товари та обладнання для сфери охорони здоров'я</v>
          </cell>
        </row>
        <row r="6">
          <cell r="B6" t="str">
            <v>Медикаменти та фармацевтична продукція</v>
          </cell>
        </row>
        <row r="7">
          <cell r="B7" t="str">
            <v>Витрати на забезпечення закупівель та поставок</v>
          </cell>
        </row>
        <row r="8">
          <cell r="B8" t="str">
            <v>Інфраструктура та обладнання</v>
          </cell>
        </row>
        <row r="9">
          <cell r="B9" t="str">
            <v>Видавничі та комунікаційні витрати</v>
          </cell>
        </row>
        <row r="10">
          <cell r="B10" t="str">
            <v>Моніторинг та оцінка</v>
          </cell>
        </row>
        <row r="11">
          <cell r="B11" t="str">
            <v>Товари для підтримки життєдіяльності клієнтів/цільової групи</v>
          </cell>
        </row>
        <row r="12">
          <cell r="B12" t="str">
            <v>Витрати на планування та адміністрування</v>
          </cell>
        </row>
        <row r="13">
          <cell r="B13" t="str">
            <v>Витрати на підтримку діяльності організації</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а"/>
      <sheetName val="Таблиця витрат"/>
      <sheetName val="Транши"/>
      <sheetName val="код бюджета"/>
      <sheetName val="Список операцій"/>
      <sheetName val="Інвентарний лист"/>
      <sheetName val="Контрагенти"/>
      <sheetName val="Категорії витрат"/>
      <sheetName val="Вид діяльності"/>
    </sheetNames>
    <sheetDataSet>
      <sheetData sheetId="0"/>
      <sheetData sheetId="1"/>
      <sheetData sheetId="2"/>
      <sheetData sheetId="3">
        <row r="4">
          <cell r="B4" t="str">
            <v>Оплата праці</v>
          </cell>
        </row>
        <row r="5">
          <cell r="B5" t="str">
            <v>Технічна допомога</v>
          </cell>
        </row>
        <row r="6">
          <cell r="B6" t="str">
            <v>Тренінги</v>
          </cell>
        </row>
        <row r="7">
          <cell r="B7" t="str">
            <v>Товари та обладнання для сфери охорони здоров'я</v>
          </cell>
        </row>
        <row r="8">
          <cell r="B8" t="str">
            <v>Медикаменти та фармацевтична продукція</v>
          </cell>
        </row>
        <row r="9">
          <cell r="B9" t="str">
            <v>Витрати на забезпечення закупівель та поставок</v>
          </cell>
        </row>
        <row r="10">
          <cell r="B10" t="str">
            <v>Інфраструктура та інше обладнання</v>
          </cell>
        </row>
        <row r="11">
          <cell r="B11" t="str">
            <v>Видавничі та комунікаційні витрати</v>
          </cell>
        </row>
        <row r="12">
          <cell r="B12" t="str">
            <v>Моніторинг та оцінка</v>
          </cell>
        </row>
        <row r="13">
          <cell r="B13" t="str">
            <v>Товари для підтримки життєдіяльності клієнтів/цільової групи</v>
          </cell>
        </row>
        <row r="14">
          <cell r="B14" t="str">
            <v>Витрати на планування та адміністрування</v>
          </cell>
        </row>
        <row r="15">
          <cell r="B15" t="str">
            <v>Витрати на підтримку діяльності організації</v>
          </cell>
        </row>
      </sheetData>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ий лист"/>
      <sheetName val="Інструкція до таб.індикаторів"/>
      <sheetName val="Таблиця індикаторів"/>
      <sheetName val="Вартість "/>
      <sheetName val="Розрахунок траншів"/>
      <sheetName val="Титульна сторінка РП+Бюджет"/>
      <sheetName val="Робочий план та бюджет_детально"/>
      <sheetName val="Таблиця витрат та послуг"/>
      <sheetName val="Аналіз виконання"/>
      <sheetName val="Список операцій 1 звіт "/>
      <sheetName val="Список операцій 2 звіт  "/>
      <sheetName val="Список операцій 3 звіт "/>
      <sheetName val="Список операцій 4 звіт "/>
      <sheetName val="Інвентарний лист"/>
      <sheetName val="Контрагенти 1 звіт"/>
      <sheetName val="Контрагенти 2 звіт"/>
      <sheetName val="Контрагенти 3 звіт"/>
      <sheetName val="Контрагенти 4 звіт"/>
      <sheetName val="лінії робочого плану"/>
      <sheetName val="категорії ви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ow r="2">
          <cell r="A2" t="str">
            <v>06.05.07.</v>
          </cell>
        </row>
        <row r="3">
          <cell r="A3" t="str">
            <v>06.06.01.</v>
          </cell>
        </row>
        <row r="4">
          <cell r="A4" t="str">
            <v>06.08.04.</v>
          </cell>
        </row>
        <row r="5">
          <cell r="A5" t="str">
            <v>06.08.05.</v>
          </cell>
        </row>
        <row r="6">
          <cell r="A6" t="str">
            <v>06.08.06.</v>
          </cell>
        </row>
        <row r="7">
          <cell r="A7" t="str">
            <v>06.10.01.</v>
          </cell>
        </row>
        <row r="8">
          <cell r="A8" t="str">
            <v>08.02.03.</v>
          </cell>
        </row>
        <row r="9">
          <cell r="A9" t="str">
            <v>08.02.04.</v>
          </cell>
        </row>
        <row r="10">
          <cell r="A10" t="str">
            <v>08.03.08.</v>
          </cell>
        </row>
        <row r="11">
          <cell r="A11" t="str">
            <v>09.05.01.</v>
          </cell>
        </row>
        <row r="12">
          <cell r="A12" t="str">
            <v>10.01.02.01.</v>
          </cell>
        </row>
        <row r="13">
          <cell r="A13" t="str">
            <v>10.01.02.02.</v>
          </cell>
        </row>
        <row r="14">
          <cell r="A14" t="str">
            <v>10.01.02.03.</v>
          </cell>
        </row>
        <row r="15">
          <cell r="A15" t="str">
            <v>10.05.01.</v>
          </cell>
        </row>
        <row r="16">
          <cell r="A16" t="str">
            <v>10.06.03.</v>
          </cell>
        </row>
        <row r="17">
          <cell r="A17" t="str">
            <v>10.08.01.</v>
          </cell>
        </row>
        <row r="18">
          <cell r="A18" t="str">
            <v>10.09.01.</v>
          </cell>
        </row>
        <row r="19">
          <cell r="A19" t="str">
            <v>10.10.01.</v>
          </cell>
        </row>
        <row r="20">
          <cell r="A20" t="str">
            <v>10.11.01.</v>
          </cell>
        </row>
        <row r="21">
          <cell r="A21" t="str">
            <v>10.12.01.</v>
          </cell>
        </row>
        <row r="22">
          <cell r="A22" t="str">
            <v>11.02.01.</v>
          </cell>
        </row>
        <row r="23">
          <cell r="A23" t="str">
            <v>11.02.05.</v>
          </cell>
        </row>
        <row r="24">
          <cell r="A24" t="str">
            <v>13.01.06.</v>
          </cell>
        </row>
        <row r="25">
          <cell r="A25" t="str">
            <v>13.01.07.</v>
          </cell>
        </row>
        <row r="26">
          <cell r="A26" t="str">
            <v>13.02.01.</v>
          </cell>
        </row>
        <row r="27">
          <cell r="A27" t="str">
            <v>ПП</v>
          </cell>
        </row>
        <row r="28">
          <cell r="A28" t="str">
            <v>АВ</v>
          </cell>
        </row>
      </sheetData>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епарати"/>
      <sheetName val="Продукція мед. призначення"/>
      <sheetName val="Вид"/>
      <sheetName val="Лист2"/>
    </sheetNames>
    <sheetDataSet>
      <sheetData sheetId="0"/>
      <sheetData sheetId="1"/>
      <sheetData sheetId="2"/>
      <sheetData sheetId="3">
        <row r="1">
          <cell r="A1" t="str">
            <v>аерозоль</v>
          </cell>
          <cell r="B1" t="str">
            <v>мг</v>
          </cell>
        </row>
        <row r="2">
          <cell r="A2" t="str">
            <v>амп.</v>
          </cell>
          <cell r="B2" t="str">
            <v>г</v>
          </cell>
        </row>
        <row r="3">
          <cell r="A3" t="str">
            <v>ваг. таб.</v>
          </cell>
          <cell r="B3" t="str">
            <v>мл</v>
          </cell>
        </row>
        <row r="4">
          <cell r="A4" t="str">
            <v>гель</v>
          </cell>
          <cell r="B4" t="str">
            <v>мг/мг</v>
          </cell>
        </row>
        <row r="5">
          <cell r="A5" t="str">
            <v>дражже</v>
          </cell>
          <cell r="B5" t="str">
            <v>мг/г</v>
          </cell>
        </row>
        <row r="6">
          <cell r="A6" t="str">
            <v>жув. таб.</v>
          </cell>
          <cell r="B6" t="str">
            <v>мг/мл</v>
          </cell>
        </row>
        <row r="7">
          <cell r="A7" t="str">
            <v>капс.</v>
          </cell>
        </row>
        <row r="8">
          <cell r="A8" t="str">
            <v>краплі</v>
          </cell>
        </row>
        <row r="9">
          <cell r="A9" t="str">
            <v>крем</v>
          </cell>
        </row>
        <row r="10">
          <cell r="A10" t="str">
            <v>мазь</v>
          </cell>
        </row>
        <row r="11">
          <cell r="A11" t="str">
            <v>маса</v>
          </cell>
        </row>
        <row r="12">
          <cell r="A12" t="str">
            <v>пор.д.ін.</v>
          </cell>
        </row>
        <row r="13">
          <cell r="A13" t="str">
            <v>розчин</v>
          </cell>
        </row>
        <row r="14">
          <cell r="A14" t="str">
            <v>сироп</v>
          </cell>
        </row>
        <row r="15">
          <cell r="A15" t="str">
            <v>супп.</v>
          </cell>
        </row>
        <row r="16">
          <cell r="A16" t="str">
            <v>таб.</v>
          </cell>
        </row>
        <row r="17">
          <cell r="A17" t="str">
            <v>туба</v>
          </cell>
        </row>
        <row r="18">
          <cell r="A18" t="str">
            <v>флакон</v>
          </cell>
        </row>
        <row r="19">
          <cell r="A19" t="str">
            <v>порошок</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Інструкція до таб.індикаторів"/>
      <sheetName val="Таблиця індикаторів"/>
      <sheetName val="Вартість "/>
      <sheetName val="Титульна сторінка РП+Бюджет"/>
      <sheetName val="Робочий план та бюджет_детально"/>
      <sheetName val="Титульний лист"/>
      <sheetName val="Таблиця витрат та послуг"/>
      <sheetName val="Аналіз виконання"/>
      <sheetName val="Розрахунок траншів"/>
      <sheetName val="Інвентарний лист"/>
      <sheetName val="Список операцій 1 звіт"/>
      <sheetName val="Список операцій 2 звіт"/>
      <sheetName val="Список операцій 3 звіт "/>
      <sheetName val="Список операцій 4 звіт"/>
      <sheetName val="Контрагенти 1 звіт"/>
      <sheetName val="Контрагенти 2 звіт"/>
      <sheetName val="Контрагенти 3 звіт"/>
      <sheetName val="Контрагенти 4 звіт"/>
      <sheetName val="лінії робочого плану"/>
      <sheetName val="категорії витрат"/>
    </sheetNames>
    <sheetDataSet>
      <sheetData sheetId="0" refreshError="1"/>
      <sheetData sheetId="1" refreshError="1"/>
      <sheetData sheetId="2" refreshError="1"/>
      <sheetData sheetId="3" refreshError="1"/>
      <sheetData sheetId="4"/>
      <sheetData sheetId="5"/>
      <sheetData sheetId="6">
        <row r="3">
          <cell r="D3" t="str">
            <v>1.1.1.Проведення інструктажу з представниками Вінничини та Черкащини, Луганщина на ін нові міста (одноденний, 28 учасників)</v>
          </cell>
        </row>
      </sheetData>
      <sheetData sheetId="7"/>
      <sheetData sheetId="8" refreshError="1"/>
      <sheetData sheetId="9" refreshError="1"/>
      <sheetData sheetId="10"/>
      <sheetData sheetId="11"/>
      <sheetData sheetId="12"/>
      <sheetData sheetId="13"/>
      <sheetData sheetId="14"/>
      <sheetData sheetId="15"/>
      <sheetData sheetId="16"/>
      <sheetData sheetId="17"/>
      <sheetData sheetId="18">
        <row r="2">
          <cell r="A2" t="str">
            <v>06.05.07.</v>
          </cell>
        </row>
      </sheetData>
      <sheetData sheetId="19">
        <row r="2">
          <cell r="B2" t="str">
            <v>Оплата праці</v>
          </cell>
        </row>
        <row r="3">
          <cell r="B3" t="str">
            <v>Технічна допомога</v>
          </cell>
        </row>
        <row r="4">
          <cell r="B4" t="str">
            <v>Тренінги</v>
          </cell>
        </row>
        <row r="5">
          <cell r="B5" t="str">
            <v>Товари та обладнання для сфери охорони здоров'я</v>
          </cell>
        </row>
        <row r="6">
          <cell r="B6" t="str">
            <v>Медикаменти та фармацевтична продукція</v>
          </cell>
        </row>
        <row r="7">
          <cell r="B7" t="str">
            <v>Витрати на забезпечення закупівель та поставок</v>
          </cell>
        </row>
        <row r="8">
          <cell r="B8" t="str">
            <v>Інфраструктура та обладнання</v>
          </cell>
        </row>
        <row r="9">
          <cell r="B9" t="str">
            <v>Видавничі та комунікаційні витрати</v>
          </cell>
        </row>
        <row r="10">
          <cell r="B10" t="str">
            <v>Моніторинг та оцінка</v>
          </cell>
        </row>
        <row r="11">
          <cell r="B11" t="str">
            <v>Товари для підтримки життєдіяльності клієнтів/цільової групи</v>
          </cell>
        </row>
        <row r="12">
          <cell r="B12" t="str">
            <v>Витрати на планування та адміністрування</v>
          </cell>
        </row>
        <row r="13">
          <cell r="B13" t="str">
            <v>Витрати на підтримку діяльності організації</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1"/>
  <sheetViews>
    <sheetView windowProtection="1" zoomScaleNormal="100" workbookViewId="0">
      <selection activeCell="E19" sqref="E19"/>
    </sheetView>
  </sheetViews>
  <sheetFormatPr defaultRowHeight="14.25" x14ac:dyDescent="0.2"/>
  <cols>
    <col min="1" max="1" width="4.28515625" style="3" customWidth="1"/>
    <col min="2" max="2" width="28.5703125" style="3" customWidth="1"/>
    <col min="3" max="3" width="63.28515625" style="3" customWidth="1"/>
    <col min="4" max="4" width="1.42578125" style="3" customWidth="1"/>
    <col min="5" max="5" width="65" style="3" customWidth="1"/>
    <col min="6" max="6" width="1.28515625" style="3" customWidth="1"/>
    <col min="7" max="7" width="64.140625" style="3" customWidth="1"/>
    <col min="8" max="15" width="9.140625" style="3"/>
    <col min="16" max="16" width="8.42578125" style="3" customWidth="1"/>
    <col min="17" max="16384" width="9.140625" style="3"/>
  </cols>
  <sheetData>
    <row r="1" spans="1:16" ht="21.75" customHeight="1" thickBot="1" x14ac:dyDescent="0.25">
      <c r="A1" s="343" t="s">
        <v>294</v>
      </c>
      <c r="B1" s="344"/>
      <c r="C1" s="345"/>
      <c r="E1" s="113" t="s">
        <v>295</v>
      </c>
      <c r="G1" s="113" t="s">
        <v>296</v>
      </c>
    </row>
    <row r="2" spans="1:16" ht="7.5" customHeight="1" x14ac:dyDescent="0.2">
      <c r="A2" s="110"/>
      <c r="B2" s="111"/>
      <c r="C2" s="111"/>
    </row>
    <row r="3" spans="1:16" ht="14.25" customHeight="1" x14ac:dyDescent="0.2">
      <c r="A3" s="358" t="s">
        <v>47</v>
      </c>
      <c r="B3" s="358"/>
      <c r="C3" s="358"/>
      <c r="D3" s="2"/>
      <c r="E3" s="346" t="s">
        <v>297</v>
      </c>
      <c r="F3" s="2"/>
      <c r="G3" s="349" t="s">
        <v>299</v>
      </c>
      <c r="H3" s="2"/>
      <c r="I3" s="2"/>
      <c r="J3" s="2"/>
      <c r="K3" s="2"/>
      <c r="L3" s="2"/>
      <c r="M3" s="2"/>
      <c r="N3" s="2"/>
      <c r="O3" s="2"/>
      <c r="P3" s="2"/>
    </row>
    <row r="4" spans="1:16" x14ac:dyDescent="0.2">
      <c r="A4" s="358"/>
      <c r="B4" s="358"/>
      <c r="C4" s="358"/>
      <c r="D4" s="2"/>
      <c r="E4" s="347"/>
      <c r="F4" s="2"/>
      <c r="G4" s="350"/>
      <c r="H4" s="2"/>
      <c r="I4" s="2"/>
      <c r="J4" s="2"/>
      <c r="K4" s="2"/>
      <c r="L4" s="2"/>
      <c r="M4" s="2"/>
      <c r="N4" s="2"/>
      <c r="O4" s="2"/>
      <c r="P4" s="2"/>
    </row>
    <row r="5" spans="1:16" x14ac:dyDescent="0.2">
      <c r="A5" s="358"/>
      <c r="B5" s="358"/>
      <c r="C5" s="358"/>
      <c r="D5" s="2"/>
      <c r="E5" s="347"/>
      <c r="F5" s="2"/>
      <c r="G5" s="350"/>
      <c r="H5" s="2"/>
      <c r="I5" s="2"/>
      <c r="J5" s="2"/>
      <c r="K5" s="2"/>
      <c r="L5" s="2"/>
      <c r="M5" s="2"/>
      <c r="N5" s="2"/>
      <c r="O5" s="2"/>
      <c r="P5" s="2"/>
    </row>
    <row r="6" spans="1:16" x14ac:dyDescent="0.2">
      <c r="A6" s="358"/>
      <c r="B6" s="358"/>
      <c r="C6" s="358"/>
      <c r="D6" s="2"/>
      <c r="E6" s="347"/>
      <c r="F6" s="2"/>
      <c r="G6" s="350"/>
      <c r="H6" s="2"/>
      <c r="I6" s="2"/>
      <c r="J6" s="2"/>
      <c r="K6" s="2"/>
      <c r="L6" s="2"/>
      <c r="M6" s="2"/>
      <c r="N6" s="2"/>
      <c r="O6" s="2"/>
      <c r="P6" s="2"/>
    </row>
    <row r="7" spans="1:16" x14ac:dyDescent="0.2">
      <c r="A7" s="358"/>
      <c r="B7" s="358"/>
      <c r="C7" s="358"/>
      <c r="D7" s="2"/>
      <c r="E7" s="347"/>
      <c r="F7" s="2"/>
      <c r="G7" s="350"/>
      <c r="H7" s="2"/>
      <c r="I7" s="2"/>
      <c r="J7" s="2"/>
      <c r="K7" s="2"/>
      <c r="L7" s="2"/>
      <c r="M7" s="2"/>
      <c r="N7" s="2"/>
      <c r="O7" s="2"/>
      <c r="P7" s="2"/>
    </row>
    <row r="8" spans="1:16" x14ac:dyDescent="0.2">
      <c r="A8" s="358"/>
      <c r="B8" s="358"/>
      <c r="C8" s="358"/>
      <c r="D8" s="2"/>
      <c r="E8" s="347"/>
      <c r="F8" s="2"/>
      <c r="G8" s="350"/>
      <c r="H8" s="2"/>
      <c r="I8" s="2"/>
      <c r="J8" s="2"/>
      <c r="K8" s="2"/>
      <c r="L8" s="2"/>
      <c r="M8" s="2"/>
      <c r="N8" s="2"/>
      <c r="O8" s="2"/>
      <c r="P8" s="2"/>
    </row>
    <row r="9" spans="1:16" ht="69.75" customHeight="1" x14ac:dyDescent="0.2">
      <c r="A9" s="358"/>
      <c r="B9" s="358"/>
      <c r="C9" s="358"/>
      <c r="D9" s="2"/>
      <c r="E9" s="348"/>
      <c r="F9" s="2"/>
      <c r="G9" s="350"/>
      <c r="H9" s="2"/>
      <c r="I9" s="2"/>
      <c r="J9" s="2"/>
      <c r="K9" s="2"/>
      <c r="L9" s="2"/>
      <c r="M9" s="2"/>
      <c r="N9" s="2"/>
      <c r="O9" s="2"/>
      <c r="P9" s="2"/>
    </row>
    <row r="10" spans="1:16" ht="6" customHeight="1" x14ac:dyDescent="0.2"/>
    <row r="11" spans="1:16" ht="15" thickBot="1" x14ac:dyDescent="0.25">
      <c r="A11" s="357" t="s">
        <v>38</v>
      </c>
      <c r="B11" s="357"/>
      <c r="C11" s="357"/>
    </row>
    <row r="12" spans="1:16" ht="15" customHeight="1" thickBot="1" x14ac:dyDescent="0.25">
      <c r="A12" s="6" t="s">
        <v>27</v>
      </c>
      <c r="B12" s="6" t="s">
        <v>28</v>
      </c>
      <c r="C12" s="6" t="s">
        <v>29</v>
      </c>
      <c r="E12" s="112" t="s">
        <v>343</v>
      </c>
      <c r="F12" s="166"/>
      <c r="G12" s="167"/>
    </row>
    <row r="13" spans="1:16" ht="56.25" customHeight="1" x14ac:dyDescent="0.2">
      <c r="A13" s="4">
        <v>1</v>
      </c>
      <c r="B13" s="4" t="s">
        <v>32</v>
      </c>
      <c r="C13" s="4" t="s">
        <v>33</v>
      </c>
      <c r="E13" s="351" t="s">
        <v>346</v>
      </c>
      <c r="F13" s="352"/>
      <c r="G13" s="353"/>
    </row>
    <row r="14" spans="1:16" ht="39.950000000000003" customHeight="1" thickBot="1" x14ac:dyDescent="0.25">
      <c r="A14" s="4">
        <v>2</v>
      </c>
      <c r="B14" s="4" t="s">
        <v>34</v>
      </c>
      <c r="C14" s="4" t="s">
        <v>35</v>
      </c>
    </row>
    <row r="15" spans="1:16" ht="49.5" customHeight="1" thickBot="1" x14ac:dyDescent="0.25">
      <c r="A15" s="4">
        <v>3</v>
      </c>
      <c r="B15" s="4" t="s">
        <v>36</v>
      </c>
      <c r="C15" s="4" t="s">
        <v>37</v>
      </c>
      <c r="E15" s="356" t="s">
        <v>344</v>
      </c>
      <c r="F15" s="344"/>
      <c r="G15" s="345"/>
    </row>
    <row r="16" spans="1:16" ht="59.25" customHeight="1" x14ac:dyDescent="0.2">
      <c r="A16" s="4">
        <v>4</v>
      </c>
      <c r="B16" s="4" t="s">
        <v>39</v>
      </c>
      <c r="C16" s="4" t="s">
        <v>40</v>
      </c>
      <c r="E16" s="351" t="s">
        <v>345</v>
      </c>
      <c r="F16" s="354"/>
      <c r="G16" s="355"/>
    </row>
    <row r="17" spans="1:3" ht="48" customHeight="1" x14ac:dyDescent="0.2">
      <c r="A17" s="4">
        <v>5</v>
      </c>
      <c r="B17" s="4" t="s">
        <v>41</v>
      </c>
      <c r="C17" s="4" t="s">
        <v>42</v>
      </c>
    </row>
    <row r="18" spans="1:3" ht="51.75" customHeight="1" x14ac:dyDescent="0.2">
      <c r="A18" s="4">
        <v>6</v>
      </c>
      <c r="B18" s="4" t="s">
        <v>30</v>
      </c>
      <c r="C18" s="4" t="s">
        <v>43</v>
      </c>
    </row>
    <row r="19" spans="1:3" ht="49.5" customHeight="1" x14ac:dyDescent="0.2">
      <c r="A19" s="4">
        <v>7</v>
      </c>
      <c r="B19" s="4" t="s">
        <v>44</v>
      </c>
      <c r="C19" s="4" t="s">
        <v>45</v>
      </c>
    </row>
    <row r="20" spans="1:3" ht="48" customHeight="1" x14ac:dyDescent="0.2">
      <c r="A20" s="4">
        <v>8</v>
      </c>
      <c r="B20" s="4" t="s">
        <v>31</v>
      </c>
      <c r="C20" s="4" t="s">
        <v>46</v>
      </c>
    </row>
    <row r="21" spans="1:3" ht="5.25" customHeight="1" x14ac:dyDescent="0.2"/>
    <row r="22" spans="1:3" ht="25.5" customHeight="1" x14ac:dyDescent="0.2">
      <c r="A22" s="341" t="s">
        <v>48</v>
      </c>
      <c r="B22" s="342"/>
      <c r="C22" s="342"/>
    </row>
    <row r="23" spans="1:3" x14ac:dyDescent="0.2">
      <c r="A23" s="5" t="s">
        <v>27</v>
      </c>
      <c r="B23" s="6" t="s">
        <v>28</v>
      </c>
      <c r="C23" s="6" t="s">
        <v>29</v>
      </c>
    </row>
    <row r="24" spans="1:3" ht="25.5" x14ac:dyDescent="0.2">
      <c r="A24" s="1">
        <v>1</v>
      </c>
      <c r="B24" s="1" t="s">
        <v>52</v>
      </c>
      <c r="C24" s="1" t="s">
        <v>53</v>
      </c>
    </row>
    <row r="25" spans="1:3" ht="38.25" x14ac:dyDescent="0.2">
      <c r="A25" s="1">
        <v>2</v>
      </c>
      <c r="B25" s="1" t="s">
        <v>54</v>
      </c>
      <c r="C25" s="1" t="s">
        <v>55</v>
      </c>
    </row>
    <row r="26" spans="1:3" ht="38.25" x14ac:dyDescent="0.2">
      <c r="A26" s="1">
        <v>3</v>
      </c>
      <c r="B26" s="1" t="s">
        <v>56</v>
      </c>
      <c r="C26" s="1" t="s">
        <v>57</v>
      </c>
    </row>
    <row r="27" spans="1:3" ht="51" x14ac:dyDescent="0.2">
      <c r="A27" s="1">
        <v>4</v>
      </c>
      <c r="B27" s="1" t="s">
        <v>49</v>
      </c>
      <c r="C27" s="1" t="s">
        <v>58</v>
      </c>
    </row>
    <row r="28" spans="1:3" ht="38.25" x14ac:dyDescent="0.2">
      <c r="A28" s="1">
        <v>5</v>
      </c>
      <c r="B28" s="1" t="s">
        <v>50</v>
      </c>
      <c r="C28" s="1" t="s">
        <v>59</v>
      </c>
    </row>
    <row r="29" spans="1:3" ht="51" x14ac:dyDescent="0.2">
      <c r="A29" s="1">
        <v>6</v>
      </c>
      <c r="B29" s="1" t="s">
        <v>60</v>
      </c>
      <c r="C29" s="1" t="s">
        <v>61</v>
      </c>
    </row>
    <row r="30" spans="1:3" ht="63.75" x14ac:dyDescent="0.2">
      <c r="A30" s="1">
        <v>7</v>
      </c>
      <c r="B30" s="1" t="s">
        <v>62</v>
      </c>
      <c r="C30" s="1" t="s">
        <v>63</v>
      </c>
    </row>
    <row r="31" spans="1:3" ht="25.5" x14ac:dyDescent="0.2">
      <c r="A31" s="1">
        <v>8</v>
      </c>
      <c r="B31" s="1" t="s">
        <v>51</v>
      </c>
      <c r="C31" s="1" t="s">
        <v>64</v>
      </c>
    </row>
  </sheetData>
  <mergeCells count="9">
    <mergeCell ref="A22:C22"/>
    <mergeCell ref="A1:C1"/>
    <mergeCell ref="E3:E9"/>
    <mergeCell ref="G3:G9"/>
    <mergeCell ref="E13:G13"/>
    <mergeCell ref="E16:G16"/>
    <mergeCell ref="E15:G15"/>
    <mergeCell ref="A11:C11"/>
    <mergeCell ref="A3:C9"/>
  </mergeCells>
  <pageMargins left="0" right="0" top="0" bottom="0" header="0" footer="0"/>
  <pageSetup paperSize="9" scale="39"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indowProtection="1" workbookViewId="0">
      <selection activeCell="C28" sqref="C28"/>
    </sheetView>
  </sheetViews>
  <sheetFormatPr defaultRowHeight="14.25" x14ac:dyDescent="0.2"/>
  <cols>
    <col min="1" max="1" width="61" style="227" customWidth="1"/>
    <col min="2" max="4" width="9.140625" style="227"/>
    <col min="5" max="5" width="1" style="227" customWidth="1"/>
    <col min="6" max="6" width="13.28515625" style="227" customWidth="1"/>
    <col min="7" max="7" width="9.5703125" style="227" customWidth="1"/>
    <col min="8" max="8" width="8.5703125" style="227" customWidth="1"/>
    <col min="9" max="9" width="19.7109375" style="227" customWidth="1"/>
    <col min="10" max="10" width="57.7109375" style="227" customWidth="1"/>
    <col min="11" max="16384" width="9.140625" style="227"/>
  </cols>
  <sheetData>
    <row r="1" spans="1:12" ht="30.75" customHeight="1" x14ac:dyDescent="0.2">
      <c r="B1" s="238">
        <v>2015</v>
      </c>
      <c r="C1" s="238">
        <v>2016</v>
      </c>
      <c r="D1" s="238">
        <v>2017</v>
      </c>
      <c r="I1" s="263" t="s">
        <v>354</v>
      </c>
    </row>
    <row r="2" spans="1:12" ht="36.75" customHeight="1" thickBot="1" x14ac:dyDescent="0.25">
      <c r="A2" s="245" t="s">
        <v>352</v>
      </c>
      <c r="B2" s="246">
        <f>B3+B7</f>
        <v>60062</v>
      </c>
      <c r="C2" s="246">
        <f>C3+C7</f>
        <v>65830</v>
      </c>
      <c r="D2" s="246">
        <f>D3+D7</f>
        <v>72162</v>
      </c>
      <c r="I2" s="264"/>
    </row>
    <row r="3" spans="1:12" ht="29.25" x14ac:dyDescent="0.25">
      <c r="A3" s="249" t="s">
        <v>350</v>
      </c>
      <c r="B3" s="250">
        <f>B4+B5+B6</f>
        <v>56062</v>
      </c>
      <c r="C3" s="250">
        <f>C4+C5+C6</f>
        <v>61330</v>
      </c>
      <c r="D3" s="251">
        <f t="shared" ref="D3" si="0">D4+D5+D6</f>
        <v>67162</v>
      </c>
      <c r="F3" s="244" t="s">
        <v>351</v>
      </c>
      <c r="I3" s="339">
        <v>38.299999999999997</v>
      </c>
      <c r="J3" s="359" t="s">
        <v>355</v>
      </c>
    </row>
    <row r="4" spans="1:12" ht="15" x14ac:dyDescent="0.25">
      <c r="A4" s="260" t="s">
        <v>353</v>
      </c>
      <c r="B4" s="261">
        <f>52997-B7</f>
        <v>48997</v>
      </c>
      <c r="C4" s="261">
        <f>57448-C7</f>
        <v>52948</v>
      </c>
      <c r="D4" s="262">
        <f>62693-D7</f>
        <v>57693</v>
      </c>
      <c r="F4" s="244"/>
      <c r="I4" s="265"/>
      <c r="J4" s="360"/>
    </row>
    <row r="5" spans="1:12" x14ac:dyDescent="0.2">
      <c r="A5" s="252" t="s">
        <v>347</v>
      </c>
      <c r="B5" s="241">
        <v>5565</v>
      </c>
      <c r="C5" s="241">
        <v>6082</v>
      </c>
      <c r="D5" s="253">
        <v>6669</v>
      </c>
      <c r="F5" s="242">
        <f>B5/B3</f>
        <v>9.9265099354286332E-2</v>
      </c>
      <c r="G5" s="242">
        <f>C5/C3</f>
        <v>9.9168433067014505E-2</v>
      </c>
      <c r="H5" s="242">
        <f>D5/D3</f>
        <v>9.9297221643191089E-2</v>
      </c>
      <c r="I5" s="265"/>
      <c r="J5" s="360"/>
    </row>
    <row r="6" spans="1:12" ht="15" thickBot="1" x14ac:dyDescent="0.25">
      <c r="A6" s="254" t="s">
        <v>348</v>
      </c>
      <c r="B6" s="255">
        <v>1500</v>
      </c>
      <c r="C6" s="255">
        <v>2300</v>
      </c>
      <c r="D6" s="256">
        <v>2800</v>
      </c>
      <c r="F6" s="242">
        <f>B6/B3</f>
        <v>2.675609147015804E-2</v>
      </c>
      <c r="G6" s="242">
        <f>C6/C3</f>
        <v>3.7502038154247512E-2</v>
      </c>
      <c r="H6" s="242">
        <f>D6/D3</f>
        <v>4.169024150561329E-2</v>
      </c>
      <c r="I6" s="265"/>
      <c r="J6" s="360"/>
    </row>
    <row r="7" spans="1:12" ht="30" customHeight="1" thickBot="1" x14ac:dyDescent="0.25">
      <c r="A7" s="257" t="s">
        <v>67</v>
      </c>
      <c r="B7" s="258">
        <v>4000</v>
      </c>
      <c r="C7" s="258">
        <v>4500</v>
      </c>
      <c r="D7" s="259">
        <v>5000</v>
      </c>
      <c r="I7" s="340">
        <v>25.1</v>
      </c>
      <c r="J7" s="361" t="s">
        <v>358</v>
      </c>
      <c r="K7" s="361"/>
      <c r="L7" s="362"/>
    </row>
    <row r="8" spans="1:12" ht="30" customHeight="1" thickBot="1" x14ac:dyDescent="0.25">
      <c r="A8" s="247" t="s">
        <v>73</v>
      </c>
      <c r="B8" s="248">
        <v>62000</v>
      </c>
      <c r="C8" s="248">
        <v>64000</v>
      </c>
      <c r="D8" s="248">
        <v>65000</v>
      </c>
      <c r="I8" s="266">
        <v>8.8000000000000007</v>
      </c>
      <c r="J8" s="268" t="s">
        <v>357</v>
      </c>
    </row>
    <row r="9" spans="1:12" ht="30" customHeight="1" thickBot="1" x14ac:dyDescent="0.25">
      <c r="A9" s="239" t="s">
        <v>331</v>
      </c>
      <c r="B9" s="240">
        <v>2500</v>
      </c>
      <c r="C9" s="240">
        <v>2200</v>
      </c>
      <c r="D9" s="240">
        <v>2200</v>
      </c>
      <c r="I9" s="267">
        <v>96.23</v>
      </c>
      <c r="J9" s="361" t="s">
        <v>356</v>
      </c>
      <c r="K9" s="361"/>
      <c r="L9" s="362"/>
    </row>
    <row r="10" spans="1:12" ht="30" hidden="1" customHeight="1" x14ac:dyDescent="0.2">
      <c r="A10" s="243" t="s">
        <v>303</v>
      </c>
      <c r="B10" s="240">
        <v>1500</v>
      </c>
      <c r="C10" s="240">
        <v>2300</v>
      </c>
      <c r="D10" s="240">
        <v>2800</v>
      </c>
    </row>
    <row r="11" spans="1:12" ht="15" thickBot="1" x14ac:dyDescent="0.25">
      <c r="I11" s="267">
        <v>16.47</v>
      </c>
      <c r="J11" s="319" t="s">
        <v>404</v>
      </c>
      <c r="K11" s="320"/>
    </row>
    <row r="12" spans="1:12" ht="15" thickBot="1" x14ac:dyDescent="0.25">
      <c r="I12" s="267">
        <v>21.82</v>
      </c>
      <c r="J12" s="319" t="s">
        <v>405</v>
      </c>
      <c r="K12" s="320"/>
    </row>
    <row r="13" spans="1:12" ht="15" thickBot="1" x14ac:dyDescent="0.25">
      <c r="I13" s="267">
        <v>11.31</v>
      </c>
      <c r="J13" s="319" t="s">
        <v>409</v>
      </c>
      <c r="K13" s="320"/>
    </row>
    <row r="14" spans="1:12" ht="15" thickBot="1" x14ac:dyDescent="0.25">
      <c r="I14" s="340">
        <v>80.59</v>
      </c>
      <c r="J14" s="320" t="s">
        <v>422</v>
      </c>
    </row>
  </sheetData>
  <mergeCells count="3">
    <mergeCell ref="J3:J6"/>
    <mergeCell ref="J9:L9"/>
    <mergeCell ref="J7:L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7"/>
  <sheetViews>
    <sheetView windowProtection="1" workbookViewId="0">
      <selection activeCell="B36" sqref="B36"/>
    </sheetView>
  </sheetViews>
  <sheetFormatPr defaultRowHeight="15" x14ac:dyDescent="0.25"/>
  <cols>
    <col min="1" max="1" width="38.140625" customWidth="1"/>
    <col min="2" max="2" width="17.7109375" customWidth="1"/>
    <col min="3" max="3" width="14" customWidth="1"/>
    <col min="4" max="4" width="16.28515625" customWidth="1"/>
    <col min="5" max="5" width="15.5703125" customWidth="1"/>
    <col min="6" max="6" width="17.28515625" style="304" customWidth="1"/>
  </cols>
  <sheetData>
    <row r="1" spans="1:6" x14ac:dyDescent="0.25">
      <c r="B1" t="s">
        <v>360</v>
      </c>
      <c r="C1" t="s">
        <v>361</v>
      </c>
      <c r="D1" t="s">
        <v>362</v>
      </c>
      <c r="E1" t="s">
        <v>363</v>
      </c>
      <c r="F1" s="304" t="s">
        <v>364</v>
      </c>
    </row>
    <row r="2" spans="1:6" x14ac:dyDescent="0.25">
      <c r="A2" s="17" t="s">
        <v>19</v>
      </c>
      <c r="B2" s="303">
        <f>SUMIF('09М.QuotasAdultsCare'!$A$12:$A$36,A2,'09М.QuotasAdultsCare'!$O$12:$O$36)+SUMIF('09М.QuotasAdultsCare'!$A$12:$A$36,A2,'09М.QuotasAdultsCare'!$P$12:$P$36)+SUMIF('09М.QuotasAdultsCare'!$A$12:$A$36,A2,'09М.QuotasAdultsCare'!$Q$12:$Q$36)</f>
        <v>14381.412889970263</v>
      </c>
      <c r="C2" s="303">
        <f>SUMIF('11М.QuotasPrisonersCare'!$A$6:$A$29,A2,'11М.QuotasPrisonersCare'!$H$6:$H$29)+SUMIF('11М.QuotasPrisonersCare'!$A$6:$A$29,A2,'11М.QuotasPrisonersCare'!$I$6:$I$29)+SUMIF('11М.QuotasPrisonersCare'!$A$6:$A$29,A2,'11М.QuotasPrisonersCare'!$J$6:$J$29)</f>
        <v>46.139705882352942</v>
      </c>
      <c r="D2" s="303">
        <f>SUMIF('04М.QuotasPrisonersPrevention'!$A$6:$A$29,A2,'04М.QuotasPrisonersPrevention'!$H$6:$H$29)+SUMIF('04М.QuotasPrisonersPrevention'!$A$6:$A$29,A2,'04М.QuotasPrisonersPrevention'!$I$6:$I$29)+SUMIF('04М.QuotasPrisonersPrevention'!$A$6:$A$29,A2,'04М.QuotasPrisonersPrevention'!$J$6:$J$29)</f>
        <v>3125.3104285314166</v>
      </c>
      <c r="E2" s="303">
        <f>SUMIF('10М.QuotasSupportingTBpatients'!$A$9:$A$33,A2,'10М.QuotasSupportingTBpatients'!$G$9:$G$33)+SUMIF('10М.QuotasSupportingTBpatients'!$A$9:$A$33,A2,'10М.QuotasSupportingTBpatients'!$H$9:$H$33)+SUMIF('10М.QuotasSupportingTBpatients'!$A$9:$A$33,A2,'10М.QuotasSupportingTBpatients'!$I$9:$I$33)</f>
        <v>17672.776622031866</v>
      </c>
      <c r="F2" s="305">
        <f t="shared" ref="F2:F26" si="0">SUM(B2:E2)</f>
        <v>35225.639646415897</v>
      </c>
    </row>
    <row r="3" spans="1:6" x14ac:dyDescent="0.25">
      <c r="A3" s="17" t="s">
        <v>26</v>
      </c>
      <c r="B3" s="303">
        <f>SUMIF('09М.QuotasAdultsCare'!$A$12:$A$36,A3,'09М.QuotasAdultsCare'!$O$12:$O$36)+SUMIF('09М.QuotasAdultsCare'!$A$12:$A$36,A3,'09М.QuotasAdultsCare'!$P$12:$P$36)+SUMIF('09М.QuotasAdultsCare'!$A$12:$A$36,A3,'09М.QuotasAdultsCare'!$Q$12:$Q$36)</f>
        <v>31665.906021704708</v>
      </c>
      <c r="C3" s="303">
        <f>SUMIF('11М.QuotasPrisonersCare'!$A$6:$A$29,A3,'11М.QuotasPrisonersCare'!$H$6:$H$29)+SUMIF('11М.QuotasPrisonersCare'!$A$6:$A$29,A3,'11М.QuotasPrisonersCare'!$I$6:$I$29)+SUMIF('11М.QuotasPrisonersCare'!$A$6:$A$29,A3,'11М.QuotasPrisonersCare'!$J$6:$J$29)</f>
        <v>876.65441176470597</v>
      </c>
      <c r="D3" s="303">
        <f>SUMIF('04М.QuotasPrisonersPrevention'!$A$6:$A$29,A3,'04М.QuotasPrisonersPrevention'!$H$6:$H$29)+SUMIF('04М.QuotasPrisonersPrevention'!$A$6:$A$29,A3,'04М.QuotasPrisonersPrevention'!$I$6:$I$29)+SUMIF('04М.QuotasPrisonersPrevention'!$A$6:$A$29,A3,'04М.QuotasPrisonersPrevention'!$J$6:$J$29)</f>
        <v>16512.056764074317</v>
      </c>
      <c r="E3" s="303">
        <f>SUMIF('10М.QuotasSupportingTBpatients'!$A$9:$A$33,A3,'10М.QuotasSupportingTBpatients'!$G$9:$G$33)+SUMIF('10М.QuotasSupportingTBpatients'!$A$9:$A$33,A3,'10М.QuotasSupportingTBpatients'!$H$9:$H$33)+SUMIF('10М.QuotasSupportingTBpatients'!$A$9:$A$33,A3,'10М.QuotasSupportingTBpatients'!$I$9:$I$33)</f>
        <v>10297.40034829266</v>
      </c>
      <c r="F3" s="305">
        <f t="shared" si="0"/>
        <v>59352.017545836396</v>
      </c>
    </row>
    <row r="4" spans="1:6" x14ac:dyDescent="0.25">
      <c r="A4" s="17" t="s">
        <v>24</v>
      </c>
      <c r="B4" s="303">
        <f>SUMIF('09М.QuotasAdultsCare'!$A$12:$A$36,A4,'09М.QuotasAdultsCare'!$O$12:$O$36)+SUMIF('09М.QuotasAdultsCare'!$A$12:$A$36,A4,'09М.QuotasAdultsCare'!$P$12:$P$36)+SUMIF('09М.QuotasAdultsCare'!$A$12:$A$36,A4,'09М.QuotasAdultsCare'!$Q$12:$Q$36)</f>
        <v>34658.311809369327</v>
      </c>
      <c r="C4" s="303">
        <f>SUMIF('11М.QuotasPrisonersCare'!$A$6:$A$29,A4,'11М.QuotasPrisonersCare'!$H$6:$H$29)+SUMIF('11М.QuotasPrisonersCare'!$A$6:$A$29,A4,'11М.QuotasPrisonersCare'!$I$6:$I$29)+SUMIF('11М.QuotasPrisonersCare'!$A$6:$A$29,A4,'11М.QuotasPrisonersCare'!$J$6:$J$29)</f>
        <v>5029.2279411764703</v>
      </c>
      <c r="D4" s="303">
        <f>SUMIF('04М.QuotasPrisonersPrevention'!$A$6:$A$29,A4,'04М.QuotasPrisonersPrevention'!$H$6:$H$29)+SUMIF('04М.QuotasPrisonersPrevention'!$A$6:$A$29,A4,'04М.QuotasPrisonersPrevention'!$I$6:$I$29)+SUMIF('04М.QuotasPrisonersPrevention'!$A$6:$A$29,A4,'04М.QuotasPrisonersPrevention'!$J$6:$J$29)</f>
        <v>17280.362244421623</v>
      </c>
      <c r="E4" s="303">
        <f>SUMIF('10М.QuotasSupportingTBpatients'!$A$9:$A$33,A4,'10М.QuotasSupportingTBpatients'!$G$9:$G$33)+SUMIF('10М.QuotasSupportingTBpatients'!$A$9:$A$33,A4,'10М.QuotasSupportingTBpatients'!$H$9:$H$33)+SUMIF('10М.QuotasSupportingTBpatients'!$A$9:$A$33,A4,'10М.QuotasSupportingTBpatients'!$I$9:$I$33)</f>
        <v>11609.967312263198</v>
      </c>
      <c r="F4" s="305">
        <f t="shared" si="0"/>
        <v>68577.86930723062</v>
      </c>
    </row>
    <row r="5" spans="1:6" x14ac:dyDescent="0.25">
      <c r="A5" s="17" t="s">
        <v>20</v>
      </c>
      <c r="B5" s="303">
        <f>SUMIF('09М.QuotasAdultsCare'!$A$12:$A$36,A5,'09М.QuotasAdultsCare'!$O$12:$O$36)+SUMIF('09М.QuotasAdultsCare'!$A$12:$A$36,A5,'09М.QuotasAdultsCare'!$P$12:$P$36)+SUMIF('09М.QuotasAdultsCare'!$A$12:$A$36,A5,'09М.QuotasAdultsCare'!$Q$12:$Q$36)</f>
        <v>33139.77752906191</v>
      </c>
      <c r="C5" s="303">
        <f>SUMIF('11М.QuotasPrisonersCare'!$A$6:$A$29,A5,'11М.QuotasPrisonersCare'!$H$6:$H$29)+SUMIF('11М.QuotasPrisonersCare'!$A$6:$A$29,A5,'11М.QuotasPrisonersCare'!$I$6:$I$29)+SUMIF('11М.QuotasPrisonersCare'!$A$6:$A$29,A5,'11М.QuotasPrisonersCare'!$J$6:$J$29)</f>
        <v>692.09558823529426</v>
      </c>
      <c r="D5" s="303">
        <f>SUMIF('04М.QuotasPrisonersPrevention'!$A$6:$A$29,A5,'04М.QuotasPrisonersPrevention'!$H$6:$H$29)+SUMIF('04М.QuotasPrisonersPrevention'!$A$6:$A$29,A5,'04М.QuotasPrisonersPrevention'!$I$6:$I$29)+SUMIF('04М.QuotasPrisonersPrevention'!$A$6:$A$29,A5,'04М.QuotasPrisonersPrevention'!$J$6:$J$29)</f>
        <v>14402.472224815612</v>
      </c>
      <c r="E5" s="303">
        <f>SUMIF('10М.QuotasSupportingTBpatients'!$A$9:$A$33,A5,'10М.QuotasSupportingTBpatients'!$G$9:$G$33)+SUMIF('10М.QuotasSupportingTBpatients'!$A$9:$A$33,A5,'10М.QuotasSupportingTBpatients'!$H$9:$H$33)+SUMIF('10М.QuotasSupportingTBpatients'!$A$9:$A$33,A5,'10М.QuotasSupportingTBpatients'!$I$9:$I$33)</f>
        <v>25907.571741227966</v>
      </c>
      <c r="F5" s="305">
        <f t="shared" si="0"/>
        <v>74141.917083340784</v>
      </c>
    </row>
    <row r="6" spans="1:6" x14ac:dyDescent="0.25">
      <c r="A6" s="9" t="s">
        <v>23</v>
      </c>
      <c r="B6" s="303">
        <f>SUMIF('09М.QuotasAdultsCare'!$A$12:$A$36,A6,'09М.QuotasAdultsCare'!$O$12:$O$36)+SUMIF('09М.QuotasAdultsCare'!$A$12:$A$36,A6,'09М.QuotasAdultsCare'!$P$12:$P$36)+SUMIF('09М.QuotasAdultsCare'!$A$12:$A$36,A6,'09М.QuotasAdultsCare'!$Q$12:$Q$36)</f>
        <v>45645.353955122999</v>
      </c>
      <c r="C6" s="303">
        <f>SUMIF('11М.QuotasPrisonersCare'!$A$6:$A$29,A6,'11М.QuotasPrisonersCare'!$H$6:$H$29)+SUMIF('11М.QuotasPrisonersCare'!$A$6:$A$29,A6,'11М.QuotasPrisonersCare'!$I$6:$I$29)+SUMIF('11М.QuotasPrisonersCare'!$A$6:$A$29,A6,'11М.QuotasPrisonersCare'!$J$6:$J$29)</f>
        <v>3552.7573529411766</v>
      </c>
      <c r="D6" s="303">
        <f>SUMIF('04М.QuotasPrisonersPrevention'!$A$6:$A$29,A6,'04М.QuotasPrisonersPrevention'!$H$6:$H$29)+SUMIF('04М.QuotasPrisonersPrevention'!$A$6:$A$29,A6,'04М.QuotasPrisonersPrevention'!$I$6:$I$29)+SUMIF('04М.QuotasPrisonersPrevention'!$A$6:$A$29,A6,'04М.QuotasPrisonersPrevention'!$J$6:$J$29)</f>
        <v>32216.741667444687</v>
      </c>
      <c r="E6" s="303">
        <f>SUMIF('10М.QuotasSupportingTBpatients'!$A$9:$A$33,A6,'10М.QuotasSupportingTBpatients'!$G$9:$G$33)+SUMIF('10М.QuotasSupportingTBpatients'!$A$9:$A$33,A6,'10М.QuotasSupportingTBpatients'!$H$9:$H$33)+SUMIF('10М.QuotasSupportingTBpatients'!$A$9:$A$33,A6,'10М.QuotasSupportingTBpatients'!$I$9:$I$33)</f>
        <v>16282.080672110702</v>
      </c>
      <c r="F6" s="305">
        <f t="shared" si="0"/>
        <v>97696.933647619575</v>
      </c>
    </row>
    <row r="7" spans="1:6" x14ac:dyDescent="0.25">
      <c r="A7" s="9" t="s">
        <v>9</v>
      </c>
      <c r="B7" s="303">
        <f>SUMIF('09М.QuotasAdultsCare'!$A$12:$A$36,A7,'09М.QuotasAdultsCare'!$O$12:$O$36)+SUMIF('09М.QuotasAdultsCare'!$A$12:$A$36,A7,'09М.QuotasAdultsCare'!$P$12:$P$36)+SUMIF('09М.QuotasAdultsCare'!$A$12:$A$36,A7,'09М.QuotasAdultsCare'!$Q$12:$Q$36)</f>
        <v>74095.540324411995</v>
      </c>
      <c r="C7" s="303">
        <f>SUMIF('11М.QuotasPrisonersCare'!$A$6:$A$29,A7,'11М.QuotasPrisonersCare'!$H$6:$H$29)+SUMIF('11М.QuotasPrisonersCare'!$A$6:$A$29,A7,'11М.QuotasPrisonersCare'!$I$6:$I$29)+SUMIF('11М.QuotasPrisonersCare'!$A$6:$A$29,A7,'11М.QuotasPrisonersCare'!$J$6:$J$29)</f>
        <v>1568.7500000000002</v>
      </c>
      <c r="D7" s="303">
        <f>SUMIF('04М.QuotasPrisonersPrevention'!$A$6:$A$29,A7,'04М.QuotasPrisonersPrevention'!$H$6:$H$29)+SUMIF('04М.QuotasPrisonersPrevention'!$A$6:$A$29,A7,'04М.QuotasPrisonersPrevention'!$I$6:$I$29)+SUMIF('04М.QuotasPrisonersPrevention'!$A$6:$A$29,A7,'04М.QuotasPrisonersPrevention'!$J$6:$J$29)</f>
        <v>15170.777705162918</v>
      </c>
      <c r="E7" s="303">
        <f>SUMIF('10М.QuotasSupportingTBpatients'!$A$9:$A$33,A7,'10М.QuotasSupportingTBpatients'!$G$9:$G$33)+SUMIF('10М.QuotasSupportingTBpatients'!$A$9:$A$33,A7,'10М.QuotasSupportingTBpatients'!$H$9:$H$33)+SUMIF('10М.QuotasSupportingTBpatients'!$A$9:$A$33,A7,'10М.QuotasSupportingTBpatients'!$I$9:$I$33)</f>
        <v>18547.821264678889</v>
      </c>
      <c r="F7" s="305">
        <f t="shared" si="0"/>
        <v>109382.88929425381</v>
      </c>
    </row>
    <row r="8" spans="1:6" x14ac:dyDescent="0.25">
      <c r="A8" s="9" t="s">
        <v>22</v>
      </c>
      <c r="B8" s="303">
        <f>SUMIF('09М.QuotasAdultsCare'!$A$12:$A$36,A8,'09М.QuotasAdultsCare'!$O$12:$O$36)+SUMIF('09М.QuotasAdultsCare'!$A$12:$A$36,A8,'09М.QuotasAdultsCare'!$P$12:$P$36)+SUMIF('09М.QuotasAdultsCare'!$A$12:$A$36,A8,'09М.QuotasAdultsCare'!$Q$12:$Q$36)</f>
        <v>63019.17263275788</v>
      </c>
      <c r="C8" s="303">
        <f>SUMIF('11М.QuotasPrisonersCare'!$A$6:$A$29,A8,'11М.QuotasPrisonersCare'!$H$6:$H$29)+SUMIF('11М.QuotasPrisonersCare'!$A$6:$A$29,A8,'11М.QuotasPrisonersCare'!$I$6:$I$29)+SUMIF('11М.QuotasPrisonersCare'!$A$6:$A$29,A8,'11М.QuotasPrisonersCare'!$J$6:$J$29)</f>
        <v>4244.8529411764712</v>
      </c>
      <c r="D8" s="303">
        <f>SUMIF('04М.QuotasPrisonersPrevention'!$A$6:$A$29,A8,'04М.QuotasPrisonersPrevention'!$H$6:$H$29)+SUMIF('04М.QuotasPrisonersPrevention'!$A$6:$A$29,A8,'04М.QuotasPrisonersPrevention'!$I$6:$I$29)+SUMIF('04М.QuotasPrisonersPrevention'!$A$6:$A$29,A8,'04М.QuotasPrisonersPrevention'!$J$6:$J$29)</f>
        <v>35055.565306694058</v>
      </c>
      <c r="E8" s="303">
        <f>SUMIF('10М.QuotasSupportingTBpatients'!$A$9:$A$33,A8,'10М.QuotasSupportingTBpatients'!$G$9:$G$33)+SUMIF('10М.QuotasSupportingTBpatients'!$A$9:$A$33,A8,'10М.QuotasSupportingTBpatients'!$H$9:$H$33)+SUMIF('10М.QuotasSupportingTBpatients'!$A$9:$A$33,A8,'10М.QuotasSupportingTBpatients'!$I$9:$I$33)</f>
        <v>13906.959499211636</v>
      </c>
      <c r="F8" s="305">
        <f t="shared" si="0"/>
        <v>116226.55037984005</v>
      </c>
    </row>
    <row r="9" spans="1:6" x14ac:dyDescent="0.25">
      <c r="A9" s="8" t="s">
        <v>13</v>
      </c>
      <c r="B9" s="303">
        <f>SUMIF('09М.QuotasAdultsCare'!$A$12:$A$36,A9,'09М.QuotasAdultsCare'!$O$12:$O$36)+SUMIF('09М.QuotasAdultsCare'!$A$12:$A$36,A9,'09М.QuotasAdultsCare'!$P$12:$P$36)+SUMIF('09М.QuotasAdultsCare'!$A$12:$A$36,A9,'09М.QuotasAdultsCare'!$Q$12:$Q$36)</f>
        <v>83162.083233306301</v>
      </c>
      <c r="C9" s="303">
        <f>SUMIF('11М.QuotasPrisonersCare'!$A$6:$A$29,A9,'11М.QuotasPrisonersCare'!$H$6:$H$29)+SUMIF('11М.QuotasPrisonersCare'!$A$6:$A$29,A9,'11М.QuotasPrisonersCare'!$I$6:$I$29)+SUMIF('11М.QuotasPrisonersCare'!$A$6:$A$29,A9,'11М.QuotasPrisonersCare'!$J$6:$J$29)</f>
        <v>6228.8602941176478</v>
      </c>
      <c r="D9" s="303">
        <f>SUMIF('04М.QuotasPrisonersPrevention'!$A$6:$A$29,A9,'04М.QuotasPrisonersPrevention'!$H$6:$H$29)+SUMIF('04М.QuotasPrisonersPrevention'!$A$6:$A$29,A9,'04М.QuotasPrisonersPrevention'!$I$6:$I$29)+SUMIF('04М.QuotasPrisonersPrevention'!$A$6:$A$29,A9,'04М.QuotasPrisonersPrevention'!$J$6:$J$29)</f>
        <v>31578.657454952856</v>
      </c>
      <c r="E9" s="303">
        <f>SUMIF('10М.QuotasSupportingTBpatients'!$A$9:$A$33,A9,'10М.QuotasSupportingTBpatients'!$G$9:$G$33)+SUMIF('10М.QuotasSupportingTBpatients'!$A$9:$A$33,A9,'10М.QuotasSupportingTBpatients'!$H$9:$H$33)+SUMIF('10М.QuotasSupportingTBpatients'!$A$9:$A$33,A9,'10М.QuotasSupportingTBpatients'!$I$9:$I$33)</f>
        <v>17438.389664179984</v>
      </c>
      <c r="F9" s="305">
        <f t="shared" si="0"/>
        <v>138407.99064655681</v>
      </c>
    </row>
    <row r="10" spans="1:6" x14ac:dyDescent="0.25">
      <c r="A10" s="17" t="s">
        <v>16</v>
      </c>
      <c r="B10" s="303">
        <f>SUMIF('09М.QuotasAdultsCare'!$A$12:$A$36,A10,'09М.QuotasAdultsCare'!$O$12:$O$36)+SUMIF('09М.QuotasAdultsCare'!$A$12:$A$36,A10,'09М.QuotasAdultsCare'!$P$12:$P$36)+SUMIF('09М.QuotasAdultsCare'!$A$12:$A$36,A10,'09М.QuotasAdultsCare'!$Q$12:$Q$36)</f>
        <v>97543.496123276564</v>
      </c>
      <c r="C10" s="303">
        <f>SUMIF('11М.QuotasPrisonersCare'!$A$6:$A$29,A10,'11М.QuotasPrisonersCare'!$H$6:$H$29)+SUMIF('11М.QuotasPrisonersCare'!$A$6:$A$29,A10,'11М.QuotasPrisonersCare'!$I$6:$I$29)+SUMIF('11М.QuotasPrisonersCare'!$A$6:$A$29,A10,'11М.QuotasPrisonersCare'!$J$6:$J$29)</f>
        <v>4567.8308823529414</v>
      </c>
      <c r="D10" s="303">
        <f>SUMIF('04М.QuotasPrisonersPrevention'!$A$6:$A$29,A10,'04М.QuotasPrisonersPrevention'!$H$6:$H$29)+SUMIF('04М.QuotasPrisonersPrevention'!$A$6:$A$29,A10,'04М.QuotasPrisonersPrevention'!$I$6:$I$29)+SUMIF('04М.QuotasPrisonersPrevention'!$A$6:$A$29,A10,'04М.QuotasPrisonersPrevention'!$J$6:$J$29)</f>
        <v>43363.682195873407</v>
      </c>
      <c r="E10" s="303">
        <f>SUMIF('10М.QuotasSupportingTBpatients'!$A$9:$A$33,A10,'10М.QuotasSupportingTBpatients'!$G$9:$G$33)+SUMIF('10М.QuotasSupportingTBpatients'!$A$9:$A$33,A10,'10М.QuotasSupportingTBpatients'!$H$9:$H$33)+SUMIF('10М.QuotasSupportingTBpatients'!$A$9:$A$33,A10,'10М.QuotasSupportingTBpatients'!$I$9:$I$33)</f>
        <v>17891.53778269362</v>
      </c>
      <c r="F10" s="305">
        <f t="shared" si="0"/>
        <v>163366.54698419652</v>
      </c>
    </row>
    <row r="11" spans="1:6" x14ac:dyDescent="0.25">
      <c r="A11" s="9" t="s">
        <v>7</v>
      </c>
      <c r="B11" s="303">
        <f>SUMIF('09М.QuotasAdultsCare'!$A$12:$A$36,A11,'09М.QuotasAdultsCare'!$O$12:$O$36)+SUMIF('09М.QuotasAdultsCare'!$A$12:$A$36,A11,'09М.QuotasAdultsCare'!$P$12:$P$36)+SUMIF('09М.QuotasAdultsCare'!$A$12:$A$36,A11,'09М.QuotasAdultsCare'!$Q$12:$Q$36)</f>
        <v>130504.62256053757</v>
      </c>
      <c r="C11" s="303">
        <f>SUMIF('11М.QuotasPrisonersCare'!$A$6:$A$29,A11,'11М.QuotasPrisonersCare'!$H$6:$H$29)+SUMIF('11М.QuotasPrisonersCare'!$A$6:$A$29,A11,'11М.QuotasPrisonersCare'!$I$6:$I$29)+SUMIF('11М.QuotasPrisonersCare'!$A$6:$A$29,A11,'11М.QuotasPrisonersCare'!$J$6:$J$29)</f>
        <v>7197.7941176470586</v>
      </c>
      <c r="D11" s="303">
        <f>SUMIF('04М.QuotasPrisonersPrevention'!$A$6:$A$29,A11,'04М.QuotasPrisonersPrevention'!$H$6:$H$29)+SUMIF('04М.QuotasPrisonersPrevention'!$A$6:$A$29,A11,'04М.QuotasPrisonersPrevention'!$I$6:$I$29)+SUMIF('04М.QuotasPrisonersPrevention'!$A$6:$A$29,A11,'04М.QuotasPrisonersPrevention'!$J$6:$J$29)</f>
        <v>19572.256558677997</v>
      </c>
      <c r="E11" s="303">
        <f>SUMIF('10М.QuotasSupportingTBpatients'!$A$9:$A$33,A11,'10М.QuotasSupportingTBpatients'!$G$9:$G$33)+SUMIF('10М.QuotasSupportingTBpatients'!$A$9:$A$33,A11,'10М.QuotasSupportingTBpatients'!$H$9:$H$33)+SUMIF('10М.QuotasSupportingTBpatients'!$A$9:$A$33,A11,'10М.QuotasSupportingTBpatients'!$I$9:$I$33)</f>
        <v>17157.125314757723</v>
      </c>
      <c r="F11" s="305">
        <f t="shared" si="0"/>
        <v>174431.79855162033</v>
      </c>
    </row>
    <row r="12" spans="1:6" x14ac:dyDescent="0.25">
      <c r="A12" s="9" t="s">
        <v>18</v>
      </c>
      <c r="B12" s="303">
        <f>SUMIF('09М.QuotasAdultsCare'!$A$12:$A$36,A12,'09М.QuotasAdultsCare'!$O$12:$O$36)+SUMIF('09М.QuotasAdultsCare'!$A$12:$A$36,A12,'09М.QuotasAdultsCare'!$P$12:$P$36)+SUMIF('09М.QuotasAdultsCare'!$A$12:$A$36,A12,'09М.QuotasAdultsCare'!$Q$12:$Q$36)</f>
        <v>92541.265552852099</v>
      </c>
      <c r="C12" s="303">
        <f>SUMIF('11М.QuotasPrisonersCare'!$A$6:$A$29,A12,'11М.QuotasPrisonersCare'!$H$6:$H$29)+SUMIF('11М.QuotasPrisonersCare'!$A$6:$A$29,A12,'11М.QuotasPrisonersCare'!$I$6:$I$29)+SUMIF('11М.QuotasPrisonersCare'!$A$6:$A$29,A12,'11М.QuotasPrisonersCare'!$J$6:$J$29)</f>
        <v>5859.7426470588252</v>
      </c>
      <c r="D12" s="303">
        <f>SUMIF('04М.QuotasPrisonersPrevention'!$A$6:$A$29,A12,'04М.QuotasPrisonersPrevention'!$H$6:$H$29)+SUMIF('04М.QuotasPrisonersPrevention'!$A$6:$A$29,A12,'04М.QuotasPrisonersPrevention'!$I$6:$I$29)+SUMIF('04М.QuotasPrisonersPrevention'!$A$6:$A$29,A12,'04М.QuotasPrisonersPrevention'!$J$6:$J$29)</f>
        <v>57010.871067127249</v>
      </c>
      <c r="E12" s="303">
        <f>SUMIF('10М.QuotasSupportingTBpatients'!$A$9:$A$33,A12,'10М.QuotasSupportingTBpatients'!$G$9:$G$33)+SUMIF('10М.QuotasSupportingTBpatients'!$A$9:$A$33,A12,'10М.QuotasSupportingTBpatients'!$H$9:$H$33)+SUMIF('10М.QuotasSupportingTBpatients'!$A$9:$A$33,A12,'10М.QuotasSupportingTBpatients'!$I$9:$I$33)</f>
        <v>20251.033158402563</v>
      </c>
      <c r="F12" s="305">
        <f t="shared" si="0"/>
        <v>175662.91242544074</v>
      </c>
    </row>
    <row r="13" spans="1:6" x14ac:dyDescent="0.25">
      <c r="A13" s="8" t="s">
        <v>17</v>
      </c>
      <c r="B13" s="303">
        <f>SUMIF('09М.QuotasAdultsCare'!$A$12:$A$36,A13,'09М.QuotasAdultsCare'!$O$12:$O$36)+SUMIF('09М.QuotasAdultsCare'!$A$12:$A$36,A13,'09М.QuotasAdultsCare'!$P$12:$P$36)+SUMIF('09М.QuotasAdultsCare'!$A$12:$A$36,A13,'09М.QuotasAdultsCare'!$Q$12:$Q$36)</f>
        <v>126484.97299501795</v>
      </c>
      <c r="C13" s="303">
        <f>SUMIF('11М.QuotasPrisonersCare'!$A$6:$A$29,A13,'11М.QuotasPrisonersCare'!$H$6:$H$29)+SUMIF('11М.QuotasPrisonersCare'!$A$6:$A$29,A13,'11М.QuotasPrisonersCare'!$I$6:$I$29)+SUMIF('11М.QuotasPrisonersCare'!$A$6:$A$29,A13,'11М.QuotasPrisonersCare'!$J$6:$J$29)</f>
        <v>9043.3823529411766</v>
      </c>
      <c r="D13" s="303">
        <f>SUMIF('04М.QuotasPrisonersPrevention'!$A$6:$A$29,A13,'04М.QuotasPrisonersPrevention'!$H$6:$H$29)+SUMIF('04М.QuotasPrisonersPrevention'!$A$6:$A$29,A13,'04М.QuotasPrisonersPrevention'!$I$6:$I$29)+SUMIF('04М.QuotasPrisonersPrevention'!$A$6:$A$29,A13,'04М.QuotasPrisonersPrevention'!$J$6:$J$29)</f>
        <v>39209.623751283732</v>
      </c>
      <c r="E13" s="303">
        <f>SUMIF('10М.QuotasSupportingTBpatients'!$A$9:$A$33,A13,'10М.QuotasSupportingTBpatients'!$G$9:$G$33)+SUMIF('10М.QuotasSupportingTBpatients'!$A$9:$A$33,A13,'10М.QuotasSupportingTBpatients'!$H$9:$H$33)+SUMIF('10М.QuotasSupportingTBpatients'!$A$9:$A$33,A13,'10М.QuotasSupportingTBpatients'!$I$9:$I$33)</f>
        <v>16344.583860871204</v>
      </c>
      <c r="F13" s="305">
        <f t="shared" si="0"/>
        <v>191082.56296011407</v>
      </c>
    </row>
    <row r="14" spans="1:6" x14ac:dyDescent="0.25">
      <c r="A14" s="17" t="s">
        <v>10</v>
      </c>
      <c r="B14" s="303">
        <f>SUMIF('09М.QuotasAdultsCare'!$A$12:$A$36,A14,'09М.QuotasAdultsCare'!$O$12:$O$36)+SUMIF('09М.QuotasAdultsCare'!$A$12:$A$36,A14,'09М.QuotasAdultsCare'!$P$12:$P$36)+SUMIF('09М.QuotasAdultsCare'!$A$12:$A$36,A14,'09М.QuotasAdultsCare'!$Q$12:$Q$36)</f>
        <v>108575.20104198046</v>
      </c>
      <c r="C14" s="303">
        <f>SUMIF('11М.QuotasPrisonersCare'!$A$6:$A$29,A14,'11М.QuotasPrisonersCare'!$H$6:$H$29)+SUMIF('11М.QuotasPrisonersCare'!$A$6:$A$29,A14,'11М.QuotasPrisonersCare'!$I$6:$I$29)+SUMIF('11М.QuotasPrisonersCare'!$A$6:$A$29,A14,'11М.QuotasPrisonersCare'!$J$6:$J$29)</f>
        <v>9043.3823529411766</v>
      </c>
      <c r="D14" s="303">
        <f>SUMIF('04М.QuotasPrisonersPrevention'!$A$6:$A$29,A14,'04М.QuotasPrisonersPrevention'!$H$6:$H$29)+SUMIF('04М.QuotasPrisonersPrevention'!$A$6:$A$29,A14,'04М.QuotasPrisonersPrevention'!$I$6:$I$29)+SUMIF('04М.QuotasPrisonersPrevention'!$A$6:$A$29,A14,'04М.QuotasPrisonersPrevention'!$J$6:$J$29)</f>
        <v>59849.694706376627</v>
      </c>
      <c r="E14" s="303">
        <f>SUMIF('10М.QuotasSupportingTBpatients'!$A$9:$A$33,A14,'10М.QuotasSupportingTBpatients'!$G$9:$G$33)+SUMIF('10М.QuotasSupportingTBpatients'!$A$9:$A$33,A14,'10М.QuotasSupportingTBpatients'!$H$9:$H$33)+SUMIF('10М.QuotasSupportingTBpatients'!$A$9:$A$33,A14,'10М.QuotasSupportingTBpatients'!$I$9:$I$33)</f>
        <v>17141.499517567598</v>
      </c>
      <c r="F14" s="305">
        <f t="shared" si="0"/>
        <v>194609.77761886586</v>
      </c>
    </row>
    <row r="15" spans="1:6" x14ac:dyDescent="0.25">
      <c r="A15" s="9" t="s">
        <v>15</v>
      </c>
      <c r="B15" s="303">
        <f>SUMIF('09М.QuotasAdultsCare'!$A$12:$A$36,A15,'09М.QuotasAdultsCare'!$O$12:$O$36)+SUMIF('09М.QuotasAdultsCare'!$A$12:$A$36,A15,'09М.QuotasAdultsCare'!$P$12:$P$36)+SUMIF('09М.QuotasAdultsCare'!$A$12:$A$36,A15,'09М.QuotasAdultsCare'!$Q$12:$Q$36)</f>
        <v>121974.03292704592</v>
      </c>
      <c r="C15" s="303">
        <f>SUMIF('11М.QuotasPrisonersCare'!$A$6:$A$29,A15,'11М.QuotasPrisonersCare'!$H$6:$H$29)+SUMIF('11М.QuotasPrisonersCare'!$A$6:$A$29,A15,'11М.QuotasPrisonersCare'!$I$6:$I$29)+SUMIF('11М.QuotasPrisonersCare'!$A$6:$A$29,A15,'11М.QuotasPrisonersCare'!$J$6:$J$29)</f>
        <v>8028.3088235294126</v>
      </c>
      <c r="D15" s="303">
        <f>SUMIF('04М.QuotasPrisonersPrevention'!$A$6:$A$29,A15,'04М.QuotasPrisonersPrevention'!$H$6:$H$29)+SUMIF('04М.QuotasPrisonersPrevention'!$A$6:$A$29,A15,'04М.QuotasPrisonersPrevention'!$I$6:$I$29)+SUMIF('04М.QuotasPrisonersPrevention'!$A$6:$A$29,A15,'04М.QuotasPrisonersPrevention'!$J$6:$J$29)</f>
        <v>52817.746242180932</v>
      </c>
      <c r="E15" s="303">
        <f>SUMIF('10М.QuotasSupportingTBpatients'!$A$9:$A$33,A15,'10М.QuotasSupportingTBpatients'!$G$9:$G$33)+SUMIF('10М.QuotasSupportingTBpatients'!$A$9:$A$33,A15,'10М.QuotasSupportingTBpatients'!$H$9:$H$33)+SUMIF('10М.QuotasSupportingTBpatients'!$A$9:$A$33,A15,'10М.QuotasSupportingTBpatients'!$I$9:$I$33)</f>
        <v>21610.477513943475</v>
      </c>
      <c r="F15" s="305">
        <f t="shared" si="0"/>
        <v>204430.56550669976</v>
      </c>
    </row>
    <row r="16" spans="1:6" x14ac:dyDescent="0.25">
      <c r="A16" s="8" t="s">
        <v>21</v>
      </c>
      <c r="B16" s="303">
        <f>SUMIF('09М.QuotasAdultsCare'!$A$12:$A$36,A16,'09М.QuotasAdultsCare'!$O$12:$O$36)+SUMIF('09М.QuotasAdultsCare'!$A$12:$A$36,A16,'09М.QuotasAdultsCare'!$P$12:$P$36)+SUMIF('09М.QuotasAdultsCare'!$A$12:$A$36,A16,'09М.QuotasAdultsCare'!$Q$12:$Q$36)</f>
        <v>111344.29296489398</v>
      </c>
      <c r="C16" s="303">
        <f>SUMIF('11М.QuotasPrisonersCare'!$A$6:$A$29,A16,'11М.QuotasPrisonersCare'!$H$6:$H$29)+SUMIF('11М.QuotasPrisonersCare'!$A$6:$A$29,A16,'11М.QuotasPrisonersCare'!$I$6:$I$29)+SUMIF('11М.QuotasPrisonersCare'!$A$6:$A$29,A16,'11М.QuotasPrisonersCare'!$J$6:$J$29)</f>
        <v>7889.8897058823522</v>
      </c>
      <c r="D16" s="303">
        <f>SUMIF('04М.QuotasPrisonersPrevention'!$A$6:$A$29,A16,'04М.QuotasPrisonersPrevention'!$H$6:$H$29)+SUMIF('04М.QuotasPrisonersPrevention'!$A$6:$A$29,A16,'04М.QuotasPrisonersPrevention'!$I$6:$I$29)+SUMIF('04М.QuotasPrisonersPrevention'!$A$6:$A$29,A16,'04М.QuotasPrisonersPrevention'!$J$6:$J$29)</f>
        <v>55174.751190365045</v>
      </c>
      <c r="E16" s="303">
        <f>SUMIF('10М.QuotasSupportingTBpatients'!$A$9:$A$33,A16,'10М.QuotasSupportingTBpatients'!$G$9:$G$33)+SUMIF('10М.QuotasSupportingTBpatients'!$A$9:$A$33,A16,'10М.QuotasSupportingTBpatients'!$H$9:$H$33)+SUMIF('10М.QuotasSupportingTBpatients'!$A$9:$A$33,A16,'10М.QuotasSupportingTBpatients'!$I$9:$I$33)</f>
        <v>36033.088320429248</v>
      </c>
      <c r="F16" s="305">
        <f t="shared" si="0"/>
        <v>210442.02218157065</v>
      </c>
    </row>
    <row r="17" spans="1:6" x14ac:dyDescent="0.25">
      <c r="A17" s="8" t="s">
        <v>12</v>
      </c>
      <c r="B17" s="303">
        <f>SUMIF('09М.QuotasAdultsCare'!$A$12:$A$36,A17,'09М.QuotasAdultsCare'!$O$12:$O$36)+SUMIF('09М.QuotasAdultsCare'!$A$12:$A$36,A17,'09М.QuotasAdultsCare'!$P$12:$P$36)+SUMIF('09М.QuotasAdultsCare'!$A$12:$A$36,A17,'09М.QuotasAdultsCare'!$Q$12:$Q$36)</f>
        <v>196024.91047850769</v>
      </c>
      <c r="C17" s="303">
        <f>SUMIF('11М.QuotasPrisonersCare'!$A$6:$A$29,A17,'11М.QuotasPrisonersCare'!$H$6:$H$29)+SUMIF('11М.QuotasPrisonersCare'!$A$6:$A$29,A17,'11М.QuotasPrisonersCare'!$I$6:$I$29)+SUMIF('11М.QuotasPrisonersCare'!$A$6:$A$29,A17,'11М.QuotasPrisonersCare'!$J$6:$J$29)</f>
        <v>23208.272058823532</v>
      </c>
      <c r="D17" s="303">
        <f>SUMIF('04М.QuotasPrisonersPrevention'!$A$6:$A$29,A17,'04М.QuotasPrisonersPrevention'!$H$6:$H$29)+SUMIF('04М.QuotasPrisonersPrevention'!$A$6:$A$29,A17,'04М.QuotasPrisonersPrevention'!$I$6:$I$29)+SUMIF('04М.QuotasPrisonersPrevention'!$A$6:$A$29,A17,'04М.QuotasPrisonersPrevention'!$J$6:$J$29)</f>
        <v>70879.436093735421</v>
      </c>
      <c r="E17" s="303">
        <f>SUMIF('10М.QuotasSupportingTBpatients'!$A$9:$A$33,A17,'10М.QuotasSupportingTBpatients'!$G$9:$G$33)+SUMIF('10М.QuotasSupportingTBpatients'!$A$9:$A$33,A17,'10М.QuotasSupportingTBpatients'!$H$9:$H$33)+SUMIF('10М.QuotasSupportingTBpatients'!$A$9:$A$33,A17,'10М.QuotasSupportingTBpatients'!$I$9:$I$33)</f>
        <v>28298.318711317163</v>
      </c>
      <c r="F17" s="305">
        <f t="shared" si="0"/>
        <v>318410.93734238378</v>
      </c>
    </row>
    <row r="18" spans="1:6" x14ac:dyDescent="0.25">
      <c r="A18" s="9" t="s">
        <v>6</v>
      </c>
      <c r="B18" s="303">
        <f>SUMIF('09М.QuotasAdultsCare'!$A$12:$A$36,A18,'09М.QuotasAdultsCare'!$O$12:$O$36)+SUMIF('09М.QuotasAdultsCare'!$A$12:$A$36,A18,'09М.QuotasAdultsCare'!$P$12:$P$36)+SUMIF('09М.QuotasAdultsCare'!$A$12:$A$36,A18,'09М.QuotasAdultsCare'!$Q$12:$Q$36)</f>
        <v>159490.76220522917</v>
      </c>
      <c r="C18" s="303">
        <f>SUMIF('11М.QuotasPrisonersCare'!$A$6:$A$29,A18,'11М.QuotasPrisonersCare'!$H$6:$H$29)+SUMIF('11М.QuotasPrisonersCare'!$A$6:$A$29,A18,'11М.QuotasPrisonersCare'!$I$6:$I$29)+SUMIF('11М.QuotasPrisonersCare'!$A$6:$A$29,A18,'11М.QuotasPrisonersCare'!$J$6:$J$29)</f>
        <v>16564.154411764706</v>
      </c>
      <c r="D18" s="303">
        <f>SUMIF('04М.QuotasPrisonersPrevention'!$A$6:$A$29,A18,'04М.QuotasPrisonersPrevention'!$H$6:$H$29)+SUMIF('04М.QuotasPrisonersPrevention'!$A$6:$A$29,A18,'04М.QuotasPrisonersPrevention'!$I$6:$I$29)+SUMIF('04М.QuotasPrisonersPrevention'!$A$6:$A$29,A18,'04М.QuotasPrisonersPrevention'!$J$6:$J$29)</f>
        <v>51189.980393987498</v>
      </c>
      <c r="E18" s="303">
        <f>SUMIF('10М.QuotasSupportingTBpatients'!$A$9:$A$33,A18,'10М.QuotasSupportingTBpatients'!$G$9:$G$33)+SUMIF('10М.QuotasSupportingTBpatients'!$A$9:$A$33,A18,'10М.QuotasSupportingTBpatients'!$H$9:$H$33)+SUMIF('10М.QuotasSupportingTBpatients'!$A$9:$A$33,A18,'10М.QuotasSupportingTBpatients'!$I$9:$I$33)</f>
        <v>24141.856658743793</v>
      </c>
      <c r="F18" s="305">
        <f t="shared" si="0"/>
        <v>251386.75366972515</v>
      </c>
    </row>
    <row r="19" spans="1:6" x14ac:dyDescent="0.25">
      <c r="A19" s="9" t="s">
        <v>11</v>
      </c>
      <c r="B19" s="303">
        <f>SUMIF('09М.QuotasAdultsCare'!$A$12:$A$36,A19,'09М.QuotasAdultsCare'!$O$12:$O$36)+SUMIF('09М.QuotasAdultsCare'!$A$12:$A$36,A19,'09М.QuotasAdultsCare'!$P$12:$P$36)+SUMIF('09М.QuotasAdultsCare'!$A$12:$A$36,A19,'09М.QuotasAdultsCare'!$Q$12:$Q$36)</f>
        <v>159222.78556752787</v>
      </c>
      <c r="C19" s="303">
        <f>SUMIF('11М.QuotasPrisonersCare'!$A$6:$A$29,A19,'11М.QuotasPrisonersCare'!$H$6:$H$29)+SUMIF('11М.QuotasPrisonersCare'!$A$6:$A$29,A19,'11М.QuotasPrisonersCare'!$I$6:$I$29)+SUMIF('11М.QuotasPrisonersCare'!$A$6:$A$29,A19,'11М.QuotasPrisonersCare'!$J$6:$J$29)</f>
        <v>7243.9338235294126</v>
      </c>
      <c r="D19" s="303">
        <f>SUMIF('04М.QuotasPrisonersPrevention'!$A$6:$A$29,A19,'04М.QuotasPrisonersPrevention'!$H$6:$H$29)+SUMIF('04М.QuotasPrisonersPrevention'!$A$6:$A$29,A19,'04М.QuotasPrisonersPrevention'!$I$6:$I$29)+SUMIF('04М.QuotasPrisonersPrevention'!$A$6:$A$29,A19,'04М.QuotasPrisonersPrevention'!$J$6:$J$29)</f>
        <v>77442.587993651396</v>
      </c>
      <c r="E19" s="303">
        <f>SUMIF('10М.QuotasSupportingTBpatients'!$A$9:$A$33,A19,'10М.QuotasSupportingTBpatients'!$G$9:$G$33)+SUMIF('10М.QuotasSupportingTBpatients'!$A$9:$A$33,A19,'10М.QuotasSupportingTBpatients'!$H$9:$H$33)+SUMIF('10М.QuotasSupportingTBpatients'!$A$9:$A$33,A19,'10М.QuotasSupportingTBpatients'!$I$9:$I$33)</f>
        <v>23907.46970089191</v>
      </c>
      <c r="F19" s="305">
        <f t="shared" si="0"/>
        <v>267816.7770856006</v>
      </c>
    </row>
    <row r="20" spans="1:6" x14ac:dyDescent="0.25">
      <c r="A20" s="17" t="s">
        <v>25</v>
      </c>
      <c r="B20" s="303">
        <f>SUMIF('09М.QuotasAdultsCare'!$A$12:$A$36,A20,'09М.QuotasAdultsCare'!$O$12:$O$36)+SUMIF('09М.QuotasAdultsCare'!$A$12:$A$36,A20,'09М.QuotasAdultsCare'!$P$12:$P$36)+SUMIF('09М.QuotasAdultsCare'!$A$12:$A$36,A20,'09М.QuotasAdultsCare'!$Q$12:$Q$36)</f>
        <v>126663.62408681883</v>
      </c>
      <c r="C20" s="303">
        <f>SUMIF('11М.QuotasPrisonersCare'!$A$6:$A$29,A20,'11М.QuotasPrisonersCare'!$H$6:$H$29)+SUMIF('11М.QuotasPrisonersCare'!$A$6:$A$29,A20,'11М.QuotasPrisonersCare'!$I$6:$I$29)+SUMIF('11М.QuotasPrisonersCare'!$A$6:$A$29,A20,'11М.QuotasPrisonersCare'!$J$6:$J$29)</f>
        <v>13334.375</v>
      </c>
      <c r="D20" s="303">
        <f>SUMIF('04М.QuotasPrisonersPrevention'!$A$6:$A$29,A20,'04М.QuotasPrisonersPrevention'!$H$6:$H$29)+SUMIF('04М.QuotasPrisonersPrevention'!$A$6:$A$29,A20,'04М.QuotasPrisonersPrevention'!$I$6:$I$29)+SUMIF('04М.QuotasPrisonersPrevention'!$A$6:$A$29,A20,'04М.QuotasPrisonersPrevention'!$J$6:$J$29)</f>
        <v>119569.16814489779</v>
      </c>
      <c r="E20" s="303">
        <f>SUMIF('10М.QuotasSupportingTBpatients'!$A$9:$A$33,A20,'10М.QuotasSupportingTBpatients'!$G$9:$G$33)+SUMIF('10М.QuotasSupportingTBpatients'!$A$9:$A$33,A20,'10М.QuotasSupportingTBpatients'!$H$9:$H$33)+SUMIF('10М.QuotasSupportingTBpatients'!$A$9:$A$33,A20,'10М.QuotasSupportingTBpatients'!$I$9:$I$33)</f>
        <v>25157.533476101948</v>
      </c>
      <c r="F20" s="305">
        <f t="shared" si="0"/>
        <v>284724.70070781856</v>
      </c>
    </row>
    <row r="21" spans="1:6" x14ac:dyDescent="0.25">
      <c r="A21" s="17" t="s">
        <v>14</v>
      </c>
      <c r="B21" s="303">
        <f>SUMIF('09М.QuotasAdultsCare'!$A$12:$A$36,A21,'09М.QuotasAdultsCare'!$O$12:$O$36)+SUMIF('09М.QuotasAdultsCare'!$A$12:$A$36,A21,'09М.QuotasAdultsCare'!$P$12:$P$36)+SUMIF('09М.QuotasAdultsCare'!$A$12:$A$36,A21,'09М.QuotasAdultsCare'!$Q$12:$Q$36)</f>
        <v>204064.20960954702</v>
      </c>
      <c r="C21" s="303">
        <f>SUMIF('11М.QuotasPrisonersCare'!$A$6:$A$29,A21,'11М.QuotasPrisonersCare'!$H$6:$H$29)+SUMIF('11М.QuotasPrisonersCare'!$A$6:$A$29,A21,'11М.QuotasPrisonersCare'!$I$6:$I$29)+SUMIF('11М.QuotasPrisonersCare'!$A$6:$A$29,A21,'11М.QuotasPrisonersCare'!$J$6:$J$29)</f>
        <v>12550.000000000002</v>
      </c>
      <c r="D21" s="303">
        <f>SUMIF('04М.QuotasPrisonersPrevention'!$A$6:$A$29,A21,'04М.QuotasPrisonersPrevention'!$H$6:$H$29)+SUMIF('04М.QuotasPrisonersPrevention'!$A$6:$A$29,A21,'04М.QuotasPrisonersPrevention'!$I$6:$I$29)+SUMIF('04М.QuotasPrisonersPrevention'!$A$6:$A$29,A21,'04М.QuotasPrisonersPrevention'!$J$6:$J$29)</f>
        <v>128111.68331621699</v>
      </c>
      <c r="E21" s="303">
        <f>SUMIF('10М.QuotasSupportingTBpatients'!$A$9:$A$33,A21,'10М.QuotasSupportingTBpatients'!$G$9:$G$33)+SUMIF('10М.QuotasSupportingTBpatients'!$A$9:$A$33,A21,'10М.QuotasSupportingTBpatients'!$H$9:$H$33)+SUMIF('10М.QuotasSupportingTBpatients'!$A$9:$A$33,A21,'10М.QuotasSupportingTBpatients'!$I$9:$I$33)</f>
        <v>39627.021674158103</v>
      </c>
      <c r="F21" s="305">
        <f t="shared" si="0"/>
        <v>384352.91459992214</v>
      </c>
    </row>
    <row r="22" spans="1:6" x14ac:dyDescent="0.25">
      <c r="A22" s="8" t="s">
        <v>4</v>
      </c>
      <c r="B22" s="303">
        <f>SUMIF('09М.QuotasAdultsCare'!$A$12:$A$36,A22,'09М.QuotasAdultsCare'!$O$12:$O$36)+SUMIF('09М.QuotasAdultsCare'!$A$12:$A$36,A22,'09М.QuotasAdultsCare'!$P$12:$P$36)+SUMIF('09М.QuotasAdultsCare'!$A$12:$A$36,A22,'09М.QuotasAdultsCare'!$Q$12:$Q$36)</f>
        <v>319338.82659406017</v>
      </c>
      <c r="C22" s="303">
        <f>SUMIF('11М.QuotasPrisonersCare'!$A$6:$A$29,A22,'11М.QuotasPrisonersCare'!$H$6:$H$29)+SUMIF('11М.QuotasPrisonersCare'!$A$6:$A$29,A22,'11М.QuotasPrisonersCare'!$I$6:$I$29)+SUMIF('11М.QuotasPrisonersCare'!$A$6:$A$29,A22,'11М.QuotasPrisonersCare'!$J$6:$J$29)</f>
        <v>18917.279411764706</v>
      </c>
      <c r="D22" s="303">
        <f>SUMIF('04М.QuotasPrisonersPrevention'!$A$6:$A$29,A22,'04М.QuotasPrisonersPrevention'!$H$6:$H$29)+SUMIF('04М.QuotasPrisonersPrevention'!$A$6:$A$29,A22,'04М.QuotasPrisonersPrevention'!$I$6:$I$29)+SUMIF('04М.QuotasPrisonersPrevention'!$A$6:$A$29,A22,'04М.QuotasPrisonersPrevention'!$J$6:$J$29)</f>
        <v>55812.835402856879</v>
      </c>
      <c r="E22" s="303">
        <f>SUMIF('10М.QuotasSupportingTBpatients'!$A$9:$A$33,A22,'10М.QuotasSupportingTBpatients'!$G$9:$G$33)+SUMIF('10М.QuotasSupportingTBpatients'!$A$9:$A$33,A22,'10М.QuotasSupportingTBpatients'!$H$9:$H$33)+SUMIF('10М.QuotasSupportingTBpatients'!$A$9:$A$33,A22,'10М.QuotasSupportingTBpatients'!$I$9:$I$33)</f>
        <v>25595.055797425455</v>
      </c>
      <c r="F22" s="305">
        <f t="shared" si="0"/>
        <v>419663.99720610719</v>
      </c>
    </row>
    <row r="23" spans="1:6" x14ac:dyDescent="0.25">
      <c r="A23" s="8" t="s">
        <v>8</v>
      </c>
      <c r="B23" s="303">
        <f>SUMIF('09М.QuotasAdultsCare'!$A$12:$A$36,A23,'09М.QuotasAdultsCare'!$O$12:$O$36)+SUMIF('09М.QuotasAdultsCare'!$A$12:$A$36,A23,'09М.QuotasAdultsCare'!$P$12:$P$36)+SUMIF('09М.QuotasAdultsCare'!$A$12:$A$36,A23,'09М.QuotasAdultsCare'!$Q$12:$Q$36)</f>
        <v>442742.06825551309</v>
      </c>
      <c r="C23" s="303">
        <f>SUMIF('11М.QuotasPrisonersCare'!$A$6:$A$29,A23,'11М.QuotasPrisonersCare'!$H$6:$H$29)+SUMIF('11М.QuotasPrisonersCare'!$A$6:$A$29,A23,'11М.QuotasPrisonersCare'!$I$6:$I$29)+SUMIF('11М.QuotasPrisonersCare'!$A$6:$A$29,A23,'11М.QuotasPrisonersCare'!$J$6:$J$29)</f>
        <v>0</v>
      </c>
      <c r="D23" s="303">
        <f>SUMIF('04М.QuotasPrisonersPrevention'!$A$6:$A$29,A23,'04М.QuotasPrisonersPrevention'!$H$6:$H$29)+SUMIF('04М.QuotasPrisonersPrevention'!$A$6:$A$29,A23,'04М.QuotasPrisonersPrevention'!$I$6:$I$29)+SUMIF('04М.QuotasPrisonersPrevention'!$A$6:$A$29,A23,'04М.QuotasPrisonersPrevention'!$J$6:$J$29)</f>
        <v>0</v>
      </c>
      <c r="E23" s="303">
        <f>SUMIF('10М.QuotasSupportingTBpatients'!$A$9:$A$33,A23,'10М.QuotasSupportingTBpatients'!$G$9:$G$33)+SUMIF('10М.QuotasSupportingTBpatients'!$A$9:$A$33,A23,'10М.QuotasSupportingTBpatients'!$H$9:$H$33)+SUMIF('10М.QuotasSupportingTBpatients'!$A$9:$A$33,A23,'10М.QuotasSupportingTBpatients'!$I$9:$I$33)</f>
        <v>0</v>
      </c>
      <c r="F23" s="305">
        <f t="shared" si="0"/>
        <v>442742.06825551309</v>
      </c>
    </row>
    <row r="24" spans="1:6" x14ac:dyDescent="0.25">
      <c r="A24" s="8" t="s">
        <v>5</v>
      </c>
      <c r="B24" s="303">
        <f>SUMIF('09М.QuotasAdultsCare'!$A$12:$A$36,A24,'09М.QuotasAdultsCare'!$O$12:$O$36)+SUMIF('09М.QuotasAdultsCare'!$A$12:$A$36,A24,'09М.QuotasAdultsCare'!$P$12:$P$36)+SUMIF('09М.QuotasAdultsCare'!$A$12:$A$36,A24,'09М.QuotasAdultsCare'!$Q$12:$Q$36)</f>
        <v>732469.4763835785</v>
      </c>
      <c r="C24" s="303">
        <f>SUMIF('11М.QuotasPrisonersCare'!$A$6:$A$29,A24,'11М.QuotasPrisonersCare'!$H$6:$H$29)+SUMIF('11М.QuotasPrisonersCare'!$A$6:$A$29,A24,'11М.QuotasPrisonersCare'!$I$6:$I$29)+SUMIF('11М.QuotasPrisonersCare'!$A$6:$A$29,A24,'11М.QuotasPrisonersCare'!$J$6:$J$29)</f>
        <v>14257.169117647059</v>
      </c>
      <c r="D24" s="303">
        <f>SUMIF('04М.QuotasPrisonersPrevention'!$A$6:$A$29,A24,'04М.QuotasPrisonersPrevention'!$H$6:$H$29)+SUMIF('04М.QuotasPrisonersPrevention'!$A$6:$A$29,A24,'04М.QuotasPrisonersPrevention'!$I$6:$I$29)+SUMIF('04М.QuotasPrisonersPrevention'!$A$6:$A$29,A24,'04М.QuotasPrisonersPrevention'!$J$6:$J$29)</f>
        <v>55812.835402856879</v>
      </c>
      <c r="E24" s="303">
        <f>SUMIF('10М.QuotasSupportingTBpatients'!$A$9:$A$33,A24,'10М.QuotasSupportingTBpatients'!$G$9:$G$33)+SUMIF('10М.QuotasSupportingTBpatients'!$A$9:$A$33,A24,'10М.QuotasSupportingTBpatients'!$H$9:$H$33)+SUMIF('10М.QuotasSupportingTBpatients'!$A$9:$A$33,A24,'10М.QuotasSupportingTBpatients'!$I$9:$I$33)</f>
        <v>47393.042877650441</v>
      </c>
      <c r="F24" s="305">
        <f t="shared" si="0"/>
        <v>849932.52378173301</v>
      </c>
    </row>
    <row r="25" spans="1:6" x14ac:dyDescent="0.25">
      <c r="A25" s="8" t="s">
        <v>2</v>
      </c>
      <c r="B25" s="303">
        <f>SUMIF('09М.QuotasAdultsCare'!$A$12:$A$36,A25,'09М.QuotasAdultsCare'!$O$12:$O$36)+SUMIF('09М.QuotasAdultsCare'!$A$12:$A$36,A25,'09М.QuotasAdultsCare'!$P$12:$P$36)+SUMIF('09М.QuotasAdultsCare'!$A$12:$A$36,A25,'09М.QuotasAdultsCare'!$Q$12:$Q$36)</f>
        <v>1025546.5924829104</v>
      </c>
      <c r="C25" s="303">
        <f>SUMIF('11М.QuotasPrisonersCare'!$A$6:$A$29,A25,'11М.QuotasPrisonersCare'!$H$6:$H$29)+SUMIF('11М.QuotasPrisonersCare'!$A$6:$A$29,A25,'11М.QuotasPrisonersCare'!$I$6:$I$29)+SUMIF('11М.QuotasPrisonersCare'!$A$6:$A$29,A25,'11М.QuotasPrisonersCare'!$J$6:$J$29)</f>
        <v>31190.441176470587</v>
      </c>
      <c r="D25" s="303">
        <f>SUMIF('04М.QuotasPrisonersPrevention'!$A$6:$A$29,A25,'04М.QuotasPrisonersPrevention'!$H$6:$H$29)+SUMIF('04М.QuotasPrisonersPrevention'!$A$6:$A$29,A25,'04М.QuotasPrisonersPrevention'!$I$6:$I$29)+SUMIF('04М.QuotasPrisonersPrevention'!$A$6:$A$29,A25,'04М.QuotasPrisonersPrevention'!$J$6:$J$29)</f>
        <v>138086.63243394642</v>
      </c>
      <c r="E25" s="303">
        <f>SUMIF('10М.QuotasSupportingTBpatients'!$A$9:$A$33,A25,'10М.QuotasSupportingTBpatients'!$G$9:$G$33)+SUMIF('10М.QuotasSupportingTBpatients'!$A$9:$A$33,A25,'10М.QuotasSupportingTBpatients'!$H$9:$H$33)+SUMIF('10М.QuotasSupportingTBpatients'!$A$9:$A$33,A25,'10М.QuotasSupportingTBpatients'!$I$9:$I$33)</f>
        <v>76707.038406325766</v>
      </c>
      <c r="F25" s="305">
        <f t="shared" si="0"/>
        <v>1271530.7044996531</v>
      </c>
    </row>
    <row r="26" spans="1:6" x14ac:dyDescent="0.25">
      <c r="A26" s="8" t="s">
        <v>3</v>
      </c>
      <c r="B26" s="303">
        <f>SUMIF('09М.QuotasAdultsCare'!$A$12:$A$36,A26,'09М.QuotasAdultsCare'!$O$12:$O$36)+SUMIF('09М.QuotasAdultsCare'!$A$12:$A$36,A26,'09М.QuotasAdultsCare'!$P$12:$P$36)+SUMIF('09М.QuotasAdultsCare'!$A$12:$A$36,A26,'09М.QuotasAdultsCare'!$Q$12:$Q$36)</f>
        <v>1247565.2368184449</v>
      </c>
      <c r="C26" s="303">
        <f>SUMIF('11М.QuotasPrisonersCare'!$A$6:$A$29,A26,'11М.QuotasPrisonersCare'!$H$6:$H$29)+SUMIF('11М.QuotasPrisonersCare'!$A$6:$A$29,A26,'11М.QuotasPrisonersCare'!$I$6:$I$29)+SUMIF('11М.QuotasPrisonersCare'!$A$6:$A$29,A26,'11М.QuotasPrisonersCare'!$J$6:$J$29)</f>
        <v>64964.705882352944</v>
      </c>
      <c r="D26" s="303">
        <f>SUMIF('04М.QuotasPrisonersPrevention'!$A$6:$A$29,A26,'04М.QuotasPrisonersPrevention'!$H$6:$H$29)+SUMIF('04М.QuotasPrisonersPrevention'!$A$6:$A$29,A26,'04М.QuotasPrisonersPrevention'!$I$6:$I$29)+SUMIF('04М.QuotasPrisonersPrevention'!$A$6:$A$29,A26,'04М.QuotasPrisonersPrevention'!$J$6:$J$29)</f>
        <v>205554.27130986835</v>
      </c>
      <c r="E26" s="303">
        <f>SUMIF('10М.QuotasSupportingTBpatients'!$A$9:$A$33,A26,'10М.QuotasSupportingTBpatients'!$G$9:$G$33)+SUMIF('10М.QuotasSupportingTBpatients'!$A$9:$A$33,A26,'10М.QuotasSupportingTBpatients'!$H$9:$H$33)+SUMIF('10М.QuotasSupportingTBpatients'!$A$9:$A$33,A26,'10М.QuotasSupportingTBpatients'!$I$9:$I$33)</f>
        <v>63784.504130092027</v>
      </c>
      <c r="F26" s="305">
        <f t="shared" si="0"/>
        <v>1581868.7181407583</v>
      </c>
    </row>
    <row r="27" spans="1:6" x14ac:dyDescent="0.25">
      <c r="F27" s="305">
        <f>SUM(F2:F26)</f>
        <v>8085468.089068817</v>
      </c>
    </row>
  </sheetData>
  <sortState ref="A2:F27">
    <sortCondition ref="F1"/>
  </sortState>
  <pageMargins left="0.7" right="0.7" top="0.75" bottom="0.75" header="0.3" footer="0.3"/>
  <pageSetup paperSize="9" scale="73"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indowProtection="1" showGridLines="0" tabSelected="1" workbookViewId="0">
      <selection activeCell="P25" sqref="P25"/>
    </sheetView>
  </sheetViews>
  <sheetFormatPr defaultRowHeight="15" x14ac:dyDescent="0.25"/>
  <cols>
    <col min="1" max="1" width="26" customWidth="1"/>
    <col min="2" max="2" width="9.140625" customWidth="1"/>
    <col min="3" max="3" width="11.85546875" customWidth="1"/>
    <col min="4" max="4" width="13" customWidth="1"/>
    <col min="5" max="5" width="12.5703125" customWidth="1"/>
    <col min="6" max="6" width="11.5703125" customWidth="1"/>
    <col min="7" max="7" width="13.5703125" customWidth="1"/>
    <col min="8" max="8" width="12.140625" customWidth="1"/>
    <col min="9" max="11" width="12.7109375" hidden="1" customWidth="1"/>
  </cols>
  <sheetData>
    <row r="1" spans="1:12" x14ac:dyDescent="0.25">
      <c r="A1" s="364" t="s">
        <v>370</v>
      </c>
      <c r="B1" s="365"/>
      <c r="C1" s="365"/>
      <c r="D1" s="365"/>
      <c r="E1" s="365"/>
      <c r="F1" s="365"/>
      <c r="G1" s="365"/>
      <c r="H1" s="365"/>
      <c r="I1" s="365"/>
      <c r="J1" s="365"/>
      <c r="K1" s="365"/>
      <c r="L1" s="365"/>
    </row>
    <row r="3" spans="1:12" ht="37.5" customHeight="1" x14ac:dyDescent="0.25">
      <c r="A3" s="366" t="s">
        <v>403</v>
      </c>
      <c r="B3" s="366"/>
      <c r="C3" s="366"/>
      <c r="D3" s="366"/>
      <c r="E3" s="366"/>
      <c r="F3" s="366"/>
      <c r="G3" s="366"/>
      <c r="H3" s="366"/>
    </row>
    <row r="4" spans="1:12" ht="15.75" customHeight="1" x14ac:dyDescent="0.25">
      <c r="A4" s="317"/>
      <c r="B4" s="317"/>
      <c r="C4" s="317"/>
      <c r="D4" s="317"/>
      <c r="E4" s="317"/>
      <c r="F4" s="317"/>
      <c r="G4" s="317"/>
      <c r="H4" s="317"/>
      <c r="I4" s="363" t="s">
        <v>359</v>
      </c>
      <c r="J4" s="363"/>
      <c r="K4" s="363"/>
    </row>
    <row r="5" spans="1:12" x14ac:dyDescent="0.25">
      <c r="A5" s="367" t="s">
        <v>371</v>
      </c>
      <c r="B5" s="368" t="s">
        <v>372</v>
      </c>
      <c r="C5" s="367" t="s">
        <v>373</v>
      </c>
      <c r="D5" s="367"/>
      <c r="E5" s="367" t="s">
        <v>374</v>
      </c>
      <c r="F5" s="367"/>
      <c r="G5" s="367" t="s">
        <v>375</v>
      </c>
      <c r="H5" s="367"/>
      <c r="I5" s="369">
        <v>2015</v>
      </c>
      <c r="J5" s="369">
        <v>2016</v>
      </c>
      <c r="K5" s="369">
        <v>2017</v>
      </c>
    </row>
    <row r="6" spans="1:12" ht="45" customHeight="1" x14ac:dyDescent="0.25">
      <c r="A6" s="367"/>
      <c r="B6" s="368"/>
      <c r="C6" s="307" t="s">
        <v>376</v>
      </c>
      <c r="D6" s="307" t="s">
        <v>377</v>
      </c>
      <c r="E6" s="307" t="s">
        <v>376</v>
      </c>
      <c r="F6" s="307" t="s">
        <v>377</v>
      </c>
      <c r="G6" s="307" t="s">
        <v>376</v>
      </c>
      <c r="H6" s="307" t="s">
        <v>377</v>
      </c>
      <c r="I6" s="370"/>
      <c r="J6" s="370"/>
      <c r="K6" s="370"/>
    </row>
    <row r="7" spans="1:12" ht="14.25" customHeight="1" x14ac:dyDescent="0.25">
      <c r="A7" s="308" t="s">
        <v>378</v>
      </c>
      <c r="B7" s="309">
        <v>4500</v>
      </c>
      <c r="C7" s="310">
        <v>2376</v>
      </c>
      <c r="D7" s="311">
        <v>0.53</v>
      </c>
      <c r="E7" s="310">
        <v>2531</v>
      </c>
      <c r="F7" s="311">
        <v>0.56000000000000005</v>
      </c>
      <c r="G7" s="310">
        <v>2695</v>
      </c>
      <c r="H7" s="311">
        <v>0.6</v>
      </c>
      <c r="I7" s="318">
        <f>C7*Indicators!$I$11</f>
        <v>39132.719999999994</v>
      </c>
      <c r="J7" s="318">
        <f>E7*Indicators!$I$11</f>
        <v>41685.57</v>
      </c>
      <c r="K7" s="318">
        <f>'01А.IDUprevention'!G7*Indicators!$I$11</f>
        <v>44386.649999999994</v>
      </c>
    </row>
    <row r="8" spans="1:12" ht="14.25" customHeight="1" x14ac:dyDescent="0.25">
      <c r="A8" s="308" t="s">
        <v>379</v>
      </c>
      <c r="B8" s="309">
        <v>5500</v>
      </c>
      <c r="C8" s="310">
        <v>1251</v>
      </c>
      <c r="D8" s="311">
        <v>0.23</v>
      </c>
      <c r="E8" s="310">
        <v>1251</v>
      </c>
      <c r="F8" s="311">
        <v>0.23</v>
      </c>
      <c r="G8" s="310">
        <v>1251</v>
      </c>
      <c r="H8" s="311">
        <v>0.23</v>
      </c>
      <c r="I8" s="318">
        <f>C8*Indicators!$I$11</f>
        <v>20603.969999999998</v>
      </c>
      <c r="J8" s="318">
        <f>E8*Indicators!$I$11</f>
        <v>20603.969999999998</v>
      </c>
      <c r="K8" s="318">
        <f>'01А.IDUprevention'!G8*Indicators!$I$11</f>
        <v>20603.969999999998</v>
      </c>
    </row>
    <row r="9" spans="1:12" ht="14.25" customHeight="1" x14ac:dyDescent="0.25">
      <c r="A9" s="308" t="s">
        <v>380</v>
      </c>
      <c r="B9" s="309">
        <v>35050</v>
      </c>
      <c r="C9" s="310">
        <v>26000</v>
      </c>
      <c r="D9" s="311">
        <v>0.74</v>
      </c>
      <c r="E9" s="310">
        <v>26000</v>
      </c>
      <c r="F9" s="311">
        <v>0.74</v>
      </c>
      <c r="G9" s="310">
        <v>26000</v>
      </c>
      <c r="H9" s="311">
        <v>0.74</v>
      </c>
      <c r="I9" s="318">
        <f>C9*Indicators!$I$11</f>
        <v>428219.99999999994</v>
      </c>
      <c r="J9" s="318">
        <f>E9*Indicators!$I$11</f>
        <v>428219.99999999994</v>
      </c>
      <c r="K9" s="318">
        <f>'01А.IDUprevention'!G9*Indicators!$I$11</f>
        <v>428219.99999999994</v>
      </c>
    </row>
    <row r="10" spans="1:12" ht="14.25" customHeight="1" x14ac:dyDescent="0.25">
      <c r="A10" s="308" t="s">
        <v>381</v>
      </c>
      <c r="B10" s="309">
        <v>42000</v>
      </c>
      <c r="C10" s="310">
        <v>29261</v>
      </c>
      <c r="D10" s="311">
        <v>0.7</v>
      </c>
      <c r="E10" s="310">
        <v>29261</v>
      </c>
      <c r="F10" s="311">
        <v>0.7</v>
      </c>
      <c r="G10" s="310">
        <v>29261</v>
      </c>
      <c r="H10" s="311">
        <v>0.7</v>
      </c>
      <c r="I10" s="318">
        <f>C10*Indicators!$I$11</f>
        <v>481928.67</v>
      </c>
      <c r="J10" s="318">
        <f>E10*Indicators!$I$11</f>
        <v>481928.67</v>
      </c>
      <c r="K10" s="318">
        <f>'01А.IDUprevention'!G10*Indicators!$I$11</f>
        <v>481928.67</v>
      </c>
    </row>
    <row r="11" spans="1:12" ht="14.25" customHeight="1" x14ac:dyDescent="0.25">
      <c r="A11" s="308" t="s">
        <v>382</v>
      </c>
      <c r="B11" s="309">
        <v>5000</v>
      </c>
      <c r="C11" s="310">
        <v>2769</v>
      </c>
      <c r="D11" s="311">
        <v>0.55000000000000004</v>
      </c>
      <c r="E11" s="310">
        <v>3000</v>
      </c>
      <c r="F11" s="311">
        <v>0.6</v>
      </c>
      <c r="G11" s="310">
        <v>3000</v>
      </c>
      <c r="H11" s="311">
        <v>0.6</v>
      </c>
      <c r="I11" s="318">
        <f>C11*Indicators!$I$11</f>
        <v>45605.43</v>
      </c>
      <c r="J11" s="318">
        <f>E11*Indicators!$I$11</f>
        <v>49410</v>
      </c>
      <c r="K11" s="318">
        <f>'01А.IDUprevention'!G11*Indicators!$I$11</f>
        <v>49410</v>
      </c>
    </row>
    <row r="12" spans="1:12" ht="14.25" customHeight="1" x14ac:dyDescent="0.25">
      <c r="A12" s="308" t="s">
        <v>383</v>
      </c>
      <c r="B12" s="309">
        <v>1900</v>
      </c>
      <c r="C12" s="312">
        <v>497</v>
      </c>
      <c r="D12" s="311">
        <v>0.26</v>
      </c>
      <c r="E12" s="312">
        <v>497</v>
      </c>
      <c r="F12" s="311">
        <v>0.26</v>
      </c>
      <c r="G12" s="312">
        <v>497</v>
      </c>
      <c r="H12" s="311">
        <v>0.26</v>
      </c>
      <c r="I12" s="318">
        <f>C12*Indicators!$I$11</f>
        <v>8185.5899999999992</v>
      </c>
      <c r="J12" s="318">
        <f>E12*Indicators!$I$11</f>
        <v>8185.5899999999992</v>
      </c>
      <c r="K12" s="318">
        <f>'01А.IDUprevention'!G12*Indicators!$I$11</f>
        <v>8185.5899999999992</v>
      </c>
    </row>
    <row r="13" spans="1:12" ht="14.25" customHeight="1" x14ac:dyDescent="0.25">
      <c r="A13" s="308" t="s">
        <v>384</v>
      </c>
      <c r="B13" s="309">
        <v>11700</v>
      </c>
      <c r="C13" s="310">
        <v>3931</v>
      </c>
      <c r="D13" s="311">
        <v>0.34</v>
      </c>
      <c r="E13" s="310">
        <v>4548</v>
      </c>
      <c r="F13" s="311">
        <v>0.39</v>
      </c>
      <c r="G13" s="310">
        <v>5206</v>
      </c>
      <c r="H13" s="311">
        <v>0.44</v>
      </c>
      <c r="I13" s="318">
        <f>C13*Indicators!$I$11</f>
        <v>64743.569999999992</v>
      </c>
      <c r="J13" s="318">
        <f>E13*Indicators!$I$11</f>
        <v>74905.56</v>
      </c>
      <c r="K13" s="318">
        <f>'01А.IDUprevention'!G13*Indicators!$I$11</f>
        <v>85742.819999999992</v>
      </c>
    </row>
    <row r="14" spans="1:12" ht="14.25" customHeight="1" x14ac:dyDescent="0.25">
      <c r="A14" s="308" t="s">
        <v>385</v>
      </c>
      <c r="B14" s="309">
        <v>5300</v>
      </c>
      <c r="C14" s="312">
        <v>903</v>
      </c>
      <c r="D14" s="311">
        <v>0.17</v>
      </c>
      <c r="E14" s="312">
        <v>903</v>
      </c>
      <c r="F14" s="311">
        <v>0.17</v>
      </c>
      <c r="G14" s="312">
        <v>903</v>
      </c>
      <c r="H14" s="311">
        <v>0.17</v>
      </c>
      <c r="I14" s="318">
        <f>C14*Indicators!$I$11</f>
        <v>14872.41</v>
      </c>
      <c r="J14" s="318">
        <f>E14*Indicators!$I$11</f>
        <v>14872.41</v>
      </c>
      <c r="K14" s="318">
        <f>'01А.IDUprevention'!G14*Indicators!$I$11</f>
        <v>14872.41</v>
      </c>
    </row>
    <row r="15" spans="1:12" ht="14.25" customHeight="1" x14ac:dyDescent="0.25">
      <c r="A15" s="308" t="s">
        <v>315</v>
      </c>
      <c r="B15" s="309">
        <v>28000</v>
      </c>
      <c r="C15" s="310">
        <v>23414</v>
      </c>
      <c r="D15" s="311">
        <v>0.84</v>
      </c>
      <c r="E15" s="310">
        <v>23414</v>
      </c>
      <c r="F15" s="311">
        <v>0.84</v>
      </c>
      <c r="G15" s="310">
        <v>23414</v>
      </c>
      <c r="H15" s="311">
        <v>0.84</v>
      </c>
      <c r="I15" s="318">
        <f>C15*Indicators!$I$11</f>
        <v>385628.57999999996</v>
      </c>
      <c r="J15" s="318">
        <f>E15*Indicators!$I$11</f>
        <v>385628.57999999996</v>
      </c>
      <c r="K15" s="318">
        <f>'01А.IDUprevention'!G15*Indicators!$I$11</f>
        <v>385628.57999999996</v>
      </c>
    </row>
    <row r="16" spans="1:12" ht="14.25" customHeight="1" x14ac:dyDescent="0.25">
      <c r="A16" s="308" t="s">
        <v>386</v>
      </c>
      <c r="B16" s="309">
        <v>12000</v>
      </c>
      <c r="C16" s="310">
        <v>6090</v>
      </c>
      <c r="D16" s="311">
        <v>0.51</v>
      </c>
      <c r="E16" s="310">
        <v>6707</v>
      </c>
      <c r="F16" s="311">
        <v>0.56000000000000005</v>
      </c>
      <c r="G16" s="310">
        <v>7365</v>
      </c>
      <c r="H16" s="311">
        <v>0.61</v>
      </c>
      <c r="I16" s="318">
        <f>C16*Indicators!$I$11</f>
        <v>100302.29999999999</v>
      </c>
      <c r="J16" s="318">
        <f>E16*Indicators!$I$11</f>
        <v>110464.29</v>
      </c>
      <c r="K16" s="318">
        <f>'01А.IDUprevention'!G16*Indicators!$I$11</f>
        <v>121301.54999999999</v>
      </c>
    </row>
    <row r="17" spans="1:11" ht="14.25" customHeight="1" x14ac:dyDescent="0.25">
      <c r="A17" s="308" t="s">
        <v>387</v>
      </c>
      <c r="B17" s="309">
        <v>12500</v>
      </c>
      <c r="C17" s="310">
        <v>4474</v>
      </c>
      <c r="D17" s="311">
        <v>0.36</v>
      </c>
      <c r="E17" s="310">
        <v>4782</v>
      </c>
      <c r="F17" s="311">
        <v>0.38</v>
      </c>
      <c r="G17" s="310">
        <v>5111</v>
      </c>
      <c r="H17" s="311">
        <v>0.41</v>
      </c>
      <c r="I17" s="318">
        <f>C17*Indicators!$I$11</f>
        <v>73686.78</v>
      </c>
      <c r="J17" s="318">
        <f>E17*Indicators!$I$11</f>
        <v>78759.539999999994</v>
      </c>
      <c r="K17" s="318">
        <f>'01А.IDUprevention'!G17*Indicators!$I$11</f>
        <v>84178.17</v>
      </c>
    </row>
    <row r="18" spans="1:11" ht="14.25" customHeight="1" x14ac:dyDescent="0.25">
      <c r="A18" s="308" t="s">
        <v>388</v>
      </c>
      <c r="B18" s="309">
        <v>15000</v>
      </c>
      <c r="C18" s="310">
        <v>8426</v>
      </c>
      <c r="D18" s="311">
        <v>0.56000000000000005</v>
      </c>
      <c r="E18" s="310">
        <v>8889</v>
      </c>
      <c r="F18" s="311">
        <v>0.59</v>
      </c>
      <c r="G18" s="310">
        <v>9382</v>
      </c>
      <c r="H18" s="311">
        <v>0.63</v>
      </c>
      <c r="I18" s="318">
        <f>C18*Indicators!$I$11</f>
        <v>138776.22</v>
      </c>
      <c r="J18" s="318">
        <f>E18*Indicators!$I$11</f>
        <v>146401.82999999999</v>
      </c>
      <c r="K18" s="318">
        <f>'01А.IDUprevention'!G18*Indicators!$I$11</f>
        <v>154521.53999999998</v>
      </c>
    </row>
    <row r="19" spans="1:11" ht="14.25" customHeight="1" x14ac:dyDescent="0.25">
      <c r="A19" s="308" t="s">
        <v>389</v>
      </c>
      <c r="B19" s="309">
        <v>11000</v>
      </c>
      <c r="C19" s="310">
        <v>5511</v>
      </c>
      <c r="D19" s="311">
        <v>0.5</v>
      </c>
      <c r="E19" s="310">
        <v>6437</v>
      </c>
      <c r="F19" s="311">
        <v>0.59</v>
      </c>
      <c r="G19" s="310">
        <v>7423</v>
      </c>
      <c r="H19" s="311">
        <v>0.67</v>
      </c>
      <c r="I19" s="318">
        <f>C19*Indicators!$I$11</f>
        <v>90766.17</v>
      </c>
      <c r="J19" s="318">
        <f>E19*Indicators!$I$11</f>
        <v>106017.39</v>
      </c>
      <c r="K19" s="318">
        <f>'01А.IDUprevention'!G19*Indicators!$I$11</f>
        <v>122256.81</v>
      </c>
    </row>
    <row r="20" spans="1:11" ht="14.25" customHeight="1" x14ac:dyDescent="0.25">
      <c r="A20" s="308" t="s">
        <v>390</v>
      </c>
      <c r="B20" s="309">
        <v>10300</v>
      </c>
      <c r="C20" s="310">
        <v>6220</v>
      </c>
      <c r="D20" s="311">
        <v>0.6</v>
      </c>
      <c r="E20" s="310">
        <v>6220</v>
      </c>
      <c r="F20" s="311">
        <v>0.6</v>
      </c>
      <c r="G20" s="310">
        <v>6220</v>
      </c>
      <c r="H20" s="311">
        <v>0.6</v>
      </c>
      <c r="I20" s="318">
        <f>C20*Indicators!$I$11</f>
        <v>102443.4</v>
      </c>
      <c r="J20" s="318">
        <f>E20*Indicators!$I$11</f>
        <v>102443.4</v>
      </c>
      <c r="K20" s="318">
        <f>'01А.IDUprevention'!G20*Indicators!$I$11</f>
        <v>102443.4</v>
      </c>
    </row>
    <row r="21" spans="1:11" ht="14.25" customHeight="1" x14ac:dyDescent="0.25">
      <c r="A21" s="308" t="s">
        <v>391</v>
      </c>
      <c r="B21" s="309">
        <v>31400</v>
      </c>
      <c r="C21" s="310">
        <v>21900</v>
      </c>
      <c r="D21" s="311">
        <v>0.7</v>
      </c>
      <c r="E21" s="310">
        <v>21900</v>
      </c>
      <c r="F21" s="311">
        <v>0.7</v>
      </c>
      <c r="G21" s="310">
        <v>21900</v>
      </c>
      <c r="H21" s="311">
        <v>0.7</v>
      </c>
      <c r="I21" s="318">
        <f>C21*Indicators!$I$11</f>
        <v>360693</v>
      </c>
      <c r="J21" s="318">
        <f>E21*Indicators!$I$11</f>
        <v>360693</v>
      </c>
      <c r="K21" s="318">
        <f>'01А.IDUprevention'!G21*Indicators!$I$11</f>
        <v>360693</v>
      </c>
    </row>
    <row r="22" spans="1:11" ht="14.25" customHeight="1" x14ac:dyDescent="0.25">
      <c r="A22" s="308" t="s">
        <v>392</v>
      </c>
      <c r="B22" s="309">
        <v>8100</v>
      </c>
      <c r="C22" s="310">
        <v>3378</v>
      </c>
      <c r="D22" s="311">
        <v>0.42</v>
      </c>
      <c r="E22" s="310">
        <v>3609</v>
      </c>
      <c r="F22" s="311">
        <v>0.45</v>
      </c>
      <c r="G22" s="310">
        <v>3856</v>
      </c>
      <c r="H22" s="311">
        <v>0.48</v>
      </c>
      <c r="I22" s="318">
        <f>C22*Indicators!$I$11</f>
        <v>55635.659999999996</v>
      </c>
      <c r="J22" s="318">
        <f>E22*Indicators!$I$11</f>
        <v>59440.229999999996</v>
      </c>
      <c r="K22" s="318">
        <f>'01А.IDUprevention'!G22*Indicators!$I$11</f>
        <v>63508.319999999992</v>
      </c>
    </row>
    <row r="23" spans="1:11" ht="14.25" customHeight="1" x14ac:dyDescent="0.25">
      <c r="A23" s="308" t="s">
        <v>393</v>
      </c>
      <c r="B23" s="309">
        <v>4000</v>
      </c>
      <c r="C23" s="310">
        <v>2742</v>
      </c>
      <c r="D23" s="311">
        <v>0.69</v>
      </c>
      <c r="E23" s="310">
        <v>2742</v>
      </c>
      <c r="F23" s="311">
        <v>0.69</v>
      </c>
      <c r="G23" s="310">
        <v>2742</v>
      </c>
      <c r="H23" s="311">
        <v>0.69</v>
      </c>
      <c r="I23" s="318">
        <f>C23*Indicators!$I$11</f>
        <v>45160.74</v>
      </c>
      <c r="J23" s="318">
        <f>E23*Indicators!$I$11</f>
        <v>45160.74</v>
      </c>
      <c r="K23" s="318">
        <f>'01А.IDUprevention'!G23*Indicators!$I$11</f>
        <v>45160.74</v>
      </c>
    </row>
    <row r="24" spans="1:11" ht="14.25" customHeight="1" x14ac:dyDescent="0.25">
      <c r="A24" s="308" t="s">
        <v>394</v>
      </c>
      <c r="B24" s="309">
        <v>5800</v>
      </c>
      <c r="C24" s="310">
        <v>3560</v>
      </c>
      <c r="D24" s="311">
        <v>0.61</v>
      </c>
      <c r="E24" s="310">
        <v>3560</v>
      </c>
      <c r="F24" s="311">
        <v>0.61</v>
      </c>
      <c r="G24" s="310">
        <v>3560</v>
      </c>
      <c r="H24" s="311">
        <v>0.61</v>
      </c>
      <c r="I24" s="318">
        <f>C24*Indicators!$I$11</f>
        <v>58633.2</v>
      </c>
      <c r="J24" s="318">
        <f>E24*Indicators!$I$11</f>
        <v>58633.2</v>
      </c>
      <c r="K24" s="318">
        <f>'01А.IDUprevention'!G24*Indicators!$I$11</f>
        <v>58633.2</v>
      </c>
    </row>
    <row r="25" spans="1:11" ht="14.25" customHeight="1" x14ac:dyDescent="0.25">
      <c r="A25" s="308" t="s">
        <v>395</v>
      </c>
      <c r="B25" s="309">
        <v>1400</v>
      </c>
      <c r="C25" s="312">
        <v>836</v>
      </c>
      <c r="D25" s="311">
        <v>0.6</v>
      </c>
      <c r="E25" s="312">
        <v>836</v>
      </c>
      <c r="F25" s="311">
        <v>0.6</v>
      </c>
      <c r="G25" s="312">
        <v>836</v>
      </c>
      <c r="H25" s="311">
        <v>0.6</v>
      </c>
      <c r="I25" s="318">
        <f>C25*Indicators!$I$11</f>
        <v>13768.919999999998</v>
      </c>
      <c r="J25" s="318">
        <f>E25*Indicators!$I$11</f>
        <v>13768.919999999998</v>
      </c>
      <c r="K25" s="318">
        <f>'01А.IDUprevention'!G25*Indicators!$I$11</f>
        <v>13768.919999999998</v>
      </c>
    </row>
    <row r="26" spans="1:11" ht="14.25" customHeight="1" x14ac:dyDescent="0.25">
      <c r="A26" s="308" t="s">
        <v>396</v>
      </c>
      <c r="B26" s="309">
        <v>15300</v>
      </c>
      <c r="C26" s="310">
        <v>9314</v>
      </c>
      <c r="D26" s="311">
        <v>0.61</v>
      </c>
      <c r="E26" s="310">
        <v>9314</v>
      </c>
      <c r="F26" s="311">
        <v>0.61</v>
      </c>
      <c r="G26" s="310">
        <v>9314</v>
      </c>
      <c r="H26" s="311">
        <v>0.61</v>
      </c>
      <c r="I26" s="318">
        <f>C26*Indicators!$I$11</f>
        <v>153401.57999999999</v>
      </c>
      <c r="J26" s="318">
        <f>E26*Indicators!$I$11</f>
        <v>153401.57999999999</v>
      </c>
      <c r="K26" s="318">
        <f>'01А.IDUprevention'!G26*Indicators!$I$11</f>
        <v>153401.57999999999</v>
      </c>
    </row>
    <row r="27" spans="1:11" ht="14.25" customHeight="1" x14ac:dyDescent="0.25">
      <c r="A27" s="308" t="s">
        <v>397</v>
      </c>
      <c r="B27" s="309">
        <v>7200</v>
      </c>
      <c r="C27" s="310">
        <v>3583</v>
      </c>
      <c r="D27" s="311">
        <v>0.5</v>
      </c>
      <c r="E27" s="310">
        <v>3660</v>
      </c>
      <c r="F27" s="311">
        <v>0.51</v>
      </c>
      <c r="G27" s="310">
        <v>3743</v>
      </c>
      <c r="H27" s="311">
        <v>0.52</v>
      </c>
      <c r="I27" s="318">
        <f>C27*Indicators!$I$11</f>
        <v>59012.009999999995</v>
      </c>
      <c r="J27" s="318">
        <f>E27*Indicators!$I$11</f>
        <v>60280.2</v>
      </c>
      <c r="K27" s="318">
        <f>'01А.IDUprevention'!G27*Indicators!$I$11</f>
        <v>61647.21</v>
      </c>
    </row>
    <row r="28" spans="1:11" ht="14.25" customHeight="1" x14ac:dyDescent="0.25">
      <c r="A28" s="308" t="s">
        <v>398</v>
      </c>
      <c r="B28" s="309">
        <v>5000</v>
      </c>
      <c r="C28" s="310">
        <v>3637</v>
      </c>
      <c r="D28" s="311">
        <v>0.73</v>
      </c>
      <c r="E28" s="310">
        <v>3637</v>
      </c>
      <c r="F28" s="311">
        <v>0.73</v>
      </c>
      <c r="G28" s="310">
        <v>3637</v>
      </c>
      <c r="H28" s="311">
        <v>0.73</v>
      </c>
      <c r="I28" s="318">
        <f>C28*Indicators!$I$11</f>
        <v>59901.39</v>
      </c>
      <c r="J28" s="318">
        <f>E28*Indicators!$I$11</f>
        <v>59901.39</v>
      </c>
      <c r="K28" s="318">
        <f>'01А.IDUprevention'!G28*Indicators!$I$11</f>
        <v>59901.39</v>
      </c>
    </row>
    <row r="29" spans="1:11" ht="14.25" customHeight="1" x14ac:dyDescent="0.25">
      <c r="A29" s="308" t="s">
        <v>399</v>
      </c>
      <c r="B29" s="309">
        <v>13300</v>
      </c>
      <c r="C29" s="310">
        <v>8359</v>
      </c>
      <c r="D29" s="311">
        <v>0.63</v>
      </c>
      <c r="E29" s="310">
        <v>8359</v>
      </c>
      <c r="F29" s="311">
        <v>0.63</v>
      </c>
      <c r="G29" s="310">
        <v>8359</v>
      </c>
      <c r="H29" s="311">
        <v>0.63</v>
      </c>
      <c r="I29" s="318">
        <f>C29*Indicators!$I$11</f>
        <v>137672.72999999998</v>
      </c>
      <c r="J29" s="318">
        <f>E29*Indicators!$I$11</f>
        <v>137672.72999999998</v>
      </c>
      <c r="K29" s="318">
        <f>'01А.IDUprevention'!G29*Indicators!$I$11</f>
        <v>137672.72999999998</v>
      </c>
    </row>
    <row r="30" spans="1:11" ht="14.25" customHeight="1" x14ac:dyDescent="0.25">
      <c r="A30" s="308" t="s">
        <v>400</v>
      </c>
      <c r="B30" s="309">
        <v>5850</v>
      </c>
      <c r="C30" s="310">
        <v>2436</v>
      </c>
      <c r="D30" s="311">
        <v>0.42</v>
      </c>
      <c r="E30" s="310">
        <v>2744</v>
      </c>
      <c r="F30" s="311">
        <v>0.47</v>
      </c>
      <c r="G30" s="310">
        <v>3073</v>
      </c>
      <c r="H30" s="311">
        <v>0.53</v>
      </c>
      <c r="I30" s="318">
        <f>C30*Indicators!$I$11</f>
        <v>40120.92</v>
      </c>
      <c r="J30" s="318">
        <f>E30*Indicators!$I$11</f>
        <v>45193.68</v>
      </c>
      <c r="K30" s="318">
        <f>'01А.IDUprevention'!G30*Indicators!$I$11</f>
        <v>50612.31</v>
      </c>
    </row>
    <row r="31" spans="1:11" ht="14.25" customHeight="1" x14ac:dyDescent="0.25">
      <c r="A31" s="308" t="s">
        <v>401</v>
      </c>
      <c r="B31" s="309">
        <v>4700</v>
      </c>
      <c r="C31" s="310">
        <v>2288</v>
      </c>
      <c r="D31" s="311">
        <v>0.49</v>
      </c>
      <c r="E31" s="310">
        <v>2288</v>
      </c>
      <c r="F31" s="311">
        <v>0.49</v>
      </c>
      <c r="G31" s="310">
        <v>2288</v>
      </c>
      <c r="H31" s="311">
        <v>0.49</v>
      </c>
      <c r="I31" s="318">
        <f>C31*Indicators!$I$11</f>
        <v>37683.360000000001</v>
      </c>
      <c r="J31" s="318">
        <f>E31*Indicators!$I$11</f>
        <v>37683.360000000001</v>
      </c>
      <c r="K31" s="318">
        <f>'01А.IDUprevention'!G31*Indicators!$I$11</f>
        <v>37683.360000000001</v>
      </c>
    </row>
    <row r="32" spans="1:11" ht="14.25" customHeight="1" x14ac:dyDescent="0.25">
      <c r="A32" s="313" t="s">
        <v>402</v>
      </c>
      <c r="B32" s="314">
        <v>289000</v>
      </c>
      <c r="C32" s="315">
        <v>174060</v>
      </c>
      <c r="D32" s="316">
        <v>0.6</v>
      </c>
      <c r="E32" s="315">
        <v>177798</v>
      </c>
      <c r="F32" s="316">
        <v>0.62</v>
      </c>
      <c r="G32" s="315">
        <v>181548</v>
      </c>
      <c r="H32" s="316">
        <v>0.63</v>
      </c>
      <c r="I32" s="318">
        <f>SUM(I7:I31)</f>
        <v>3016579.32</v>
      </c>
      <c r="J32" s="318">
        <f>SUM(J7:J31)</f>
        <v>3081355.8300000005</v>
      </c>
      <c r="K32" s="318">
        <f>SUM(K7:K31)</f>
        <v>3146362.9200000004</v>
      </c>
    </row>
  </sheetData>
  <sheetProtection password="E977" sheet="1" objects="1" scenarios="1"/>
  <mergeCells count="11">
    <mergeCell ref="I4:K4"/>
    <mergeCell ref="A1:L1"/>
    <mergeCell ref="A3:H3"/>
    <mergeCell ref="A5:A6"/>
    <mergeCell ref="B5:B6"/>
    <mergeCell ref="C5:D5"/>
    <mergeCell ref="E5:F5"/>
    <mergeCell ref="G5:H5"/>
    <mergeCell ref="I5:I6"/>
    <mergeCell ref="J5:J6"/>
    <mergeCell ref="K5:K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indowProtection="1" showGridLines="0" workbookViewId="0">
      <selection activeCell="N6" sqref="N6"/>
    </sheetView>
  </sheetViews>
  <sheetFormatPr defaultRowHeight="15" x14ac:dyDescent="0.25"/>
  <cols>
    <col min="1" max="1" width="28" customWidth="1"/>
    <col min="3" max="3" width="12.140625" customWidth="1"/>
    <col min="5" max="5" width="12.140625" customWidth="1"/>
    <col min="7" max="7" width="12.42578125" customWidth="1"/>
    <col min="9" max="11" width="12.7109375" hidden="1" customWidth="1"/>
  </cols>
  <sheetData>
    <row r="1" spans="1:12" x14ac:dyDescent="0.25">
      <c r="A1" s="364" t="s">
        <v>405</v>
      </c>
      <c r="B1" s="365"/>
      <c r="C1" s="365"/>
      <c r="D1" s="365"/>
      <c r="E1" s="365"/>
      <c r="F1" s="365"/>
      <c r="G1" s="365"/>
      <c r="H1" s="365"/>
      <c r="I1" s="365"/>
      <c r="J1" s="365"/>
      <c r="K1" s="365"/>
      <c r="L1" s="365"/>
    </row>
    <row r="2" spans="1:12" ht="9" customHeight="1" x14ac:dyDescent="0.25"/>
    <row r="3" spans="1:12" ht="42.75" customHeight="1" x14ac:dyDescent="0.25">
      <c r="A3" s="371" t="s">
        <v>408</v>
      </c>
      <c r="B3" s="372"/>
      <c r="C3" s="372"/>
      <c r="D3" s="372"/>
      <c r="E3" s="372"/>
      <c r="F3" s="372"/>
      <c r="G3" s="372"/>
      <c r="H3" s="372"/>
      <c r="I3" s="326"/>
      <c r="J3" s="326"/>
      <c r="K3" s="326"/>
    </row>
    <row r="4" spans="1:12" ht="14.25" customHeight="1" x14ac:dyDescent="0.25">
      <c r="A4" s="329"/>
      <c r="B4" s="329"/>
      <c r="C4" s="329"/>
      <c r="D4" s="329"/>
      <c r="E4" s="329"/>
      <c r="F4" s="329"/>
      <c r="G4" s="329"/>
      <c r="H4" s="329"/>
      <c r="I4" s="363" t="s">
        <v>359</v>
      </c>
      <c r="J4" s="363"/>
      <c r="K4" s="363"/>
    </row>
    <row r="5" spans="1:12" x14ac:dyDescent="0.25">
      <c r="A5" s="367" t="s">
        <v>371</v>
      </c>
      <c r="B5" s="368" t="s">
        <v>406</v>
      </c>
      <c r="C5" s="367" t="s">
        <v>373</v>
      </c>
      <c r="D5" s="367"/>
      <c r="E5" s="367" t="s">
        <v>374</v>
      </c>
      <c r="F5" s="367"/>
      <c r="G5" s="367" t="s">
        <v>375</v>
      </c>
      <c r="H5" s="367"/>
      <c r="I5" s="363">
        <v>2015</v>
      </c>
      <c r="J5" s="363">
        <v>2016</v>
      </c>
      <c r="K5" s="363">
        <v>2017</v>
      </c>
    </row>
    <row r="6" spans="1:12" ht="51" x14ac:dyDescent="0.25">
      <c r="A6" s="367"/>
      <c r="B6" s="368"/>
      <c r="C6" s="307" t="s">
        <v>407</v>
      </c>
      <c r="D6" s="307" t="s">
        <v>377</v>
      </c>
      <c r="E6" s="307" t="s">
        <v>407</v>
      </c>
      <c r="F6" s="307" t="s">
        <v>377</v>
      </c>
      <c r="G6" s="307" t="s">
        <v>407</v>
      </c>
      <c r="H6" s="307" t="s">
        <v>377</v>
      </c>
      <c r="I6" s="363"/>
      <c r="J6" s="363"/>
      <c r="K6" s="363"/>
    </row>
    <row r="7" spans="1:12" ht="14.25" customHeight="1" x14ac:dyDescent="0.25">
      <c r="A7" s="308" t="s">
        <v>378</v>
      </c>
      <c r="B7" s="309">
        <v>1000</v>
      </c>
      <c r="C7" s="321">
        <v>298</v>
      </c>
      <c r="D7" s="311">
        <v>0.3</v>
      </c>
      <c r="E7" s="321">
        <v>298</v>
      </c>
      <c r="F7" s="311">
        <v>0.3</v>
      </c>
      <c r="G7" s="321">
        <v>298</v>
      </c>
      <c r="H7" s="327">
        <v>0.3</v>
      </c>
      <c r="I7" s="330">
        <f>C7*Indicators!$I$12</f>
        <v>6502.36</v>
      </c>
      <c r="J7" s="330">
        <f>E7*Indicators!$I$12</f>
        <v>6502.36</v>
      </c>
      <c r="K7" s="330">
        <f>G7*Indicators!$I$12</f>
        <v>6502.36</v>
      </c>
    </row>
    <row r="8" spans="1:12" ht="14.25" customHeight="1" x14ac:dyDescent="0.25">
      <c r="A8" s="308" t="s">
        <v>379</v>
      </c>
      <c r="B8" s="309">
        <v>1100</v>
      </c>
      <c r="C8" s="321">
        <v>430</v>
      </c>
      <c r="D8" s="311">
        <v>0.39</v>
      </c>
      <c r="E8" s="321">
        <v>430</v>
      </c>
      <c r="F8" s="311">
        <v>0.39</v>
      </c>
      <c r="G8" s="321">
        <v>430</v>
      </c>
      <c r="H8" s="327">
        <v>0.39</v>
      </c>
      <c r="I8" s="330">
        <f>C8*Indicators!$I$12</f>
        <v>9382.6</v>
      </c>
      <c r="J8" s="330">
        <f>E8*Indicators!$I$12</f>
        <v>9382.6</v>
      </c>
      <c r="K8" s="330">
        <f>G8*Indicators!$I$12</f>
        <v>9382.6</v>
      </c>
    </row>
    <row r="9" spans="1:12" ht="14.25" customHeight="1" x14ac:dyDescent="0.25">
      <c r="A9" s="308" t="s">
        <v>380</v>
      </c>
      <c r="B9" s="309">
        <v>6400</v>
      </c>
      <c r="C9" s="310">
        <v>2711</v>
      </c>
      <c r="D9" s="311">
        <v>0.42</v>
      </c>
      <c r="E9" s="310">
        <v>2752</v>
      </c>
      <c r="F9" s="311">
        <v>0.43</v>
      </c>
      <c r="G9" s="310">
        <v>2912</v>
      </c>
      <c r="H9" s="327">
        <v>0.45</v>
      </c>
      <c r="I9" s="330">
        <f>C9*Indicators!$I$12</f>
        <v>59154.020000000004</v>
      </c>
      <c r="J9" s="330">
        <f>E9*Indicators!$I$12</f>
        <v>60048.639999999999</v>
      </c>
      <c r="K9" s="330">
        <f>G9*Indicators!$I$12</f>
        <v>63539.840000000004</v>
      </c>
    </row>
    <row r="10" spans="1:12" ht="14.25" customHeight="1" x14ac:dyDescent="0.25">
      <c r="A10" s="308" t="s">
        <v>381</v>
      </c>
      <c r="B10" s="309">
        <v>9300</v>
      </c>
      <c r="C10" s="310">
        <v>1660</v>
      </c>
      <c r="D10" s="311">
        <v>0.18</v>
      </c>
      <c r="E10" s="310">
        <v>1695</v>
      </c>
      <c r="F10" s="311">
        <v>0.18</v>
      </c>
      <c r="G10" s="310">
        <v>1828</v>
      </c>
      <c r="H10" s="327">
        <v>0.2</v>
      </c>
      <c r="I10" s="330">
        <f>C10*Indicators!$I$12</f>
        <v>36221.199999999997</v>
      </c>
      <c r="J10" s="330">
        <f>E10*Indicators!$I$12</f>
        <v>36984.9</v>
      </c>
      <c r="K10" s="330">
        <f>G10*Indicators!$I$12</f>
        <v>39886.959999999999</v>
      </c>
    </row>
    <row r="11" spans="1:12" ht="14.25" customHeight="1" x14ac:dyDescent="0.25">
      <c r="A11" s="308" t="s">
        <v>382</v>
      </c>
      <c r="B11" s="322">
        <v>700</v>
      </c>
      <c r="C11" s="321">
        <v>657</v>
      </c>
      <c r="D11" s="311">
        <v>0.94</v>
      </c>
      <c r="E11" s="321">
        <v>657</v>
      </c>
      <c r="F11" s="311">
        <v>0.94</v>
      </c>
      <c r="G11" s="321">
        <v>657</v>
      </c>
      <c r="H11" s="327">
        <v>0.94</v>
      </c>
      <c r="I11" s="330">
        <f>C11*Indicators!$I$12</f>
        <v>14335.74</v>
      </c>
      <c r="J11" s="330">
        <f>E11*Indicators!$I$12</f>
        <v>14335.74</v>
      </c>
      <c r="K11" s="330">
        <f>G11*Indicators!$I$12</f>
        <v>14335.74</v>
      </c>
    </row>
    <row r="12" spans="1:12" ht="14.25" customHeight="1" x14ac:dyDescent="0.25">
      <c r="A12" s="308" t="s">
        <v>383</v>
      </c>
      <c r="B12" s="322">
        <v>500</v>
      </c>
      <c r="C12" s="321">
        <v>154</v>
      </c>
      <c r="D12" s="311">
        <v>0.31</v>
      </c>
      <c r="E12" s="321">
        <v>154</v>
      </c>
      <c r="F12" s="311">
        <v>0.31</v>
      </c>
      <c r="G12" s="321">
        <v>154</v>
      </c>
      <c r="H12" s="327">
        <v>0.31</v>
      </c>
      <c r="I12" s="330">
        <f>C12*Indicators!$I$12</f>
        <v>3360.28</v>
      </c>
      <c r="J12" s="330">
        <f>E12*Indicators!$I$12</f>
        <v>3360.28</v>
      </c>
      <c r="K12" s="330">
        <f>G12*Indicators!$I$12</f>
        <v>3360.28</v>
      </c>
    </row>
    <row r="13" spans="1:12" ht="14.25" customHeight="1" x14ac:dyDescent="0.25">
      <c r="A13" s="308" t="s">
        <v>384</v>
      </c>
      <c r="B13" s="309">
        <v>2500</v>
      </c>
      <c r="C13" s="312">
        <v>560</v>
      </c>
      <c r="D13" s="311">
        <v>0.22</v>
      </c>
      <c r="E13" s="312">
        <v>584</v>
      </c>
      <c r="F13" s="311">
        <v>0.23</v>
      </c>
      <c r="G13" s="312">
        <v>678</v>
      </c>
      <c r="H13" s="327">
        <v>0.27</v>
      </c>
      <c r="I13" s="330">
        <f>C13*Indicators!$I$12</f>
        <v>12219.2</v>
      </c>
      <c r="J13" s="330">
        <f>E13*Indicators!$I$12</f>
        <v>12742.880000000001</v>
      </c>
      <c r="K13" s="330">
        <f>G13*Indicators!$I$12</f>
        <v>14793.960000000001</v>
      </c>
    </row>
    <row r="14" spans="1:12" ht="14.25" customHeight="1" x14ac:dyDescent="0.25">
      <c r="A14" s="308" t="s">
        <v>385</v>
      </c>
      <c r="B14" s="309">
        <v>2000</v>
      </c>
      <c r="C14" s="312">
        <v>268</v>
      </c>
      <c r="D14" s="311">
        <v>0.13</v>
      </c>
      <c r="E14" s="312">
        <v>271</v>
      </c>
      <c r="F14" s="311">
        <v>0.14000000000000001</v>
      </c>
      <c r="G14" s="312">
        <v>285</v>
      </c>
      <c r="H14" s="327">
        <v>0.14000000000000001</v>
      </c>
      <c r="I14" s="330">
        <f>C14*Indicators!$I$12</f>
        <v>5847.76</v>
      </c>
      <c r="J14" s="330">
        <f>E14*Indicators!$I$12</f>
        <v>5913.22</v>
      </c>
      <c r="K14" s="330">
        <f>G14*Indicators!$I$12</f>
        <v>6218.7</v>
      </c>
    </row>
    <row r="15" spans="1:12" ht="14.25" customHeight="1" x14ac:dyDescent="0.25">
      <c r="A15" s="308" t="s">
        <v>315</v>
      </c>
      <c r="B15" s="309">
        <v>10700</v>
      </c>
      <c r="C15" s="310">
        <v>5768</v>
      </c>
      <c r="D15" s="311">
        <v>0.54</v>
      </c>
      <c r="E15" s="310">
        <v>5803</v>
      </c>
      <c r="F15" s="311">
        <v>0.54</v>
      </c>
      <c r="G15" s="310">
        <v>5936</v>
      </c>
      <c r="H15" s="327">
        <v>0.55000000000000004</v>
      </c>
      <c r="I15" s="330">
        <f>C15*Indicators!$I$12</f>
        <v>125857.76</v>
      </c>
      <c r="J15" s="330">
        <f>E15*Indicators!$I$12</f>
        <v>126621.46</v>
      </c>
      <c r="K15" s="330">
        <f>G15*Indicators!$I$12</f>
        <v>129523.52</v>
      </c>
    </row>
    <row r="16" spans="1:12" ht="14.25" customHeight="1" x14ac:dyDescent="0.25">
      <c r="A16" s="308" t="s">
        <v>386</v>
      </c>
      <c r="B16" s="309">
        <v>2900</v>
      </c>
      <c r="C16" s="312">
        <v>267</v>
      </c>
      <c r="D16" s="311">
        <v>0.09</v>
      </c>
      <c r="E16" s="312">
        <v>295</v>
      </c>
      <c r="F16" s="311">
        <v>0.1</v>
      </c>
      <c r="G16" s="312">
        <v>402</v>
      </c>
      <c r="H16" s="327">
        <v>0.14000000000000001</v>
      </c>
      <c r="I16" s="330">
        <f>C16*Indicators!$I$12</f>
        <v>5825.9400000000005</v>
      </c>
      <c r="J16" s="330">
        <f>E16*Indicators!$I$12</f>
        <v>6436.9</v>
      </c>
      <c r="K16" s="330">
        <f>G16*Indicators!$I$12</f>
        <v>8771.64</v>
      </c>
    </row>
    <row r="17" spans="1:11" ht="14.25" customHeight="1" x14ac:dyDescent="0.25">
      <c r="A17" s="308" t="s">
        <v>387</v>
      </c>
      <c r="B17" s="309">
        <v>6300</v>
      </c>
      <c r="C17" s="312">
        <v>546</v>
      </c>
      <c r="D17" s="311">
        <v>0.09</v>
      </c>
      <c r="E17" s="312">
        <v>556</v>
      </c>
      <c r="F17" s="311">
        <v>0.09</v>
      </c>
      <c r="G17" s="312">
        <v>596</v>
      </c>
      <c r="H17" s="327">
        <v>0.09</v>
      </c>
      <c r="I17" s="330">
        <f>C17*Indicators!$I$12</f>
        <v>11913.72</v>
      </c>
      <c r="J17" s="330">
        <f>E17*Indicators!$I$12</f>
        <v>12131.92</v>
      </c>
      <c r="K17" s="330">
        <f>G17*Indicators!$I$12</f>
        <v>13004.72</v>
      </c>
    </row>
    <row r="18" spans="1:11" ht="14.25" customHeight="1" x14ac:dyDescent="0.25">
      <c r="A18" s="308" t="s">
        <v>388</v>
      </c>
      <c r="B18" s="309">
        <v>1300</v>
      </c>
      <c r="C18" s="312">
        <v>722</v>
      </c>
      <c r="D18" s="311">
        <v>0.56000000000000005</v>
      </c>
      <c r="E18" s="312">
        <v>743</v>
      </c>
      <c r="F18" s="311">
        <v>0.56999999999999995</v>
      </c>
      <c r="G18" s="312">
        <v>823</v>
      </c>
      <c r="H18" s="327">
        <v>0.63</v>
      </c>
      <c r="I18" s="330">
        <f>C18*Indicators!$I$12</f>
        <v>15754.04</v>
      </c>
      <c r="J18" s="330">
        <f>E18*Indicators!$I$12</f>
        <v>16212.26</v>
      </c>
      <c r="K18" s="330">
        <f>G18*Indicators!$I$12</f>
        <v>17957.86</v>
      </c>
    </row>
    <row r="19" spans="1:11" ht="14.25" customHeight="1" x14ac:dyDescent="0.25">
      <c r="A19" s="308" t="s">
        <v>389</v>
      </c>
      <c r="B19" s="309">
        <v>1600</v>
      </c>
      <c r="C19" s="323">
        <v>1308</v>
      </c>
      <c r="D19" s="311">
        <v>0.82</v>
      </c>
      <c r="E19" s="323">
        <v>1308</v>
      </c>
      <c r="F19" s="311">
        <v>0.82</v>
      </c>
      <c r="G19" s="323">
        <v>1308</v>
      </c>
      <c r="H19" s="327">
        <v>0.82</v>
      </c>
      <c r="I19" s="330">
        <f>C19*Indicators!$I$12</f>
        <v>28540.560000000001</v>
      </c>
      <c r="J19" s="330">
        <f>E19*Indicators!$I$12</f>
        <v>28540.560000000001</v>
      </c>
      <c r="K19" s="330">
        <f>G19*Indicators!$I$12</f>
        <v>28540.560000000001</v>
      </c>
    </row>
    <row r="20" spans="1:11" ht="14.25" customHeight="1" x14ac:dyDescent="0.25">
      <c r="A20" s="308" t="s">
        <v>390</v>
      </c>
      <c r="B20" s="309">
        <v>3700</v>
      </c>
      <c r="C20" s="323">
        <v>2636</v>
      </c>
      <c r="D20" s="311">
        <v>0.71</v>
      </c>
      <c r="E20" s="323">
        <v>2636</v>
      </c>
      <c r="F20" s="311">
        <v>0.71</v>
      </c>
      <c r="G20" s="323">
        <v>2636</v>
      </c>
      <c r="H20" s="327">
        <v>0.71</v>
      </c>
      <c r="I20" s="330">
        <f>C20*Indicators!$I$12</f>
        <v>57517.520000000004</v>
      </c>
      <c r="J20" s="330">
        <f>E20*Indicators!$I$12</f>
        <v>57517.520000000004</v>
      </c>
      <c r="K20" s="330">
        <f>G20*Indicators!$I$12</f>
        <v>57517.520000000004</v>
      </c>
    </row>
    <row r="21" spans="1:11" ht="14.25" customHeight="1" x14ac:dyDescent="0.25">
      <c r="A21" s="308" t="s">
        <v>391</v>
      </c>
      <c r="B21" s="309">
        <v>7000</v>
      </c>
      <c r="C21" s="310">
        <v>4107</v>
      </c>
      <c r="D21" s="311">
        <v>0.59</v>
      </c>
      <c r="E21" s="310">
        <v>4158</v>
      </c>
      <c r="F21" s="311">
        <v>0.59</v>
      </c>
      <c r="G21" s="310">
        <v>4358</v>
      </c>
      <c r="H21" s="327">
        <v>0.62</v>
      </c>
      <c r="I21" s="330">
        <f>C21*Indicators!$I$12</f>
        <v>89614.74</v>
      </c>
      <c r="J21" s="330">
        <f>E21*Indicators!$I$12</f>
        <v>90727.56</v>
      </c>
      <c r="K21" s="330">
        <f>G21*Indicators!$I$12</f>
        <v>95091.56</v>
      </c>
    </row>
    <row r="22" spans="1:11" ht="14.25" customHeight="1" x14ac:dyDescent="0.25">
      <c r="A22" s="308" t="s">
        <v>392</v>
      </c>
      <c r="B22" s="309">
        <v>2766</v>
      </c>
      <c r="C22" s="312">
        <v>787</v>
      </c>
      <c r="D22" s="311">
        <v>0.28000000000000003</v>
      </c>
      <c r="E22" s="312">
        <v>811</v>
      </c>
      <c r="F22" s="311">
        <v>0.28999999999999998</v>
      </c>
      <c r="G22" s="312">
        <v>905</v>
      </c>
      <c r="H22" s="327">
        <v>0.33</v>
      </c>
      <c r="I22" s="330">
        <f>C22*Indicators!$I$12</f>
        <v>17172.34</v>
      </c>
      <c r="J22" s="330">
        <f>E22*Indicators!$I$12</f>
        <v>17696.02</v>
      </c>
      <c r="K22" s="330">
        <f>G22*Indicators!$I$12</f>
        <v>19747.099999999999</v>
      </c>
    </row>
    <row r="23" spans="1:11" ht="14.25" customHeight="1" x14ac:dyDescent="0.25">
      <c r="A23" s="308" t="s">
        <v>393</v>
      </c>
      <c r="B23" s="322">
        <v>800</v>
      </c>
      <c r="C23" s="312">
        <v>448</v>
      </c>
      <c r="D23" s="311">
        <v>0.56000000000000005</v>
      </c>
      <c r="E23" s="312">
        <v>455</v>
      </c>
      <c r="F23" s="311">
        <v>0.56999999999999995</v>
      </c>
      <c r="G23" s="312">
        <v>482</v>
      </c>
      <c r="H23" s="327">
        <v>0.6</v>
      </c>
      <c r="I23" s="330">
        <f>C23*Indicators!$I$12</f>
        <v>9775.36</v>
      </c>
      <c r="J23" s="330">
        <f>E23*Indicators!$I$12</f>
        <v>9928.1</v>
      </c>
      <c r="K23" s="330">
        <f>G23*Indicators!$I$12</f>
        <v>10517.24</v>
      </c>
    </row>
    <row r="24" spans="1:11" ht="14.25" customHeight="1" x14ac:dyDescent="0.25">
      <c r="A24" s="308" t="s">
        <v>394</v>
      </c>
      <c r="B24" s="309">
        <v>1200</v>
      </c>
      <c r="C24" s="323">
        <v>1023</v>
      </c>
      <c r="D24" s="311">
        <v>0.85</v>
      </c>
      <c r="E24" s="323">
        <v>1023</v>
      </c>
      <c r="F24" s="311">
        <v>0.85</v>
      </c>
      <c r="G24" s="323">
        <v>1023</v>
      </c>
      <c r="H24" s="327">
        <v>0.85</v>
      </c>
      <c r="I24" s="330">
        <f>C24*Indicators!$I$12</f>
        <v>22321.86</v>
      </c>
      <c r="J24" s="330">
        <f>E24*Indicators!$I$12</f>
        <v>22321.86</v>
      </c>
      <c r="K24" s="330">
        <f>G24*Indicators!$I$12</f>
        <v>22321.86</v>
      </c>
    </row>
    <row r="25" spans="1:11" ht="14.25" customHeight="1" x14ac:dyDescent="0.25">
      <c r="A25" s="308" t="s">
        <v>395</v>
      </c>
      <c r="B25" s="322">
        <v>300</v>
      </c>
      <c r="C25" s="321">
        <v>298</v>
      </c>
      <c r="D25" s="311">
        <v>0.99</v>
      </c>
      <c r="E25" s="321">
        <v>298</v>
      </c>
      <c r="F25" s="311">
        <v>0.99</v>
      </c>
      <c r="G25" s="321">
        <v>298</v>
      </c>
      <c r="H25" s="327">
        <v>0.99</v>
      </c>
      <c r="I25" s="330">
        <f>C25*Indicators!$I$12</f>
        <v>6502.36</v>
      </c>
      <c r="J25" s="330">
        <f>E25*Indicators!$I$12</f>
        <v>6502.36</v>
      </c>
      <c r="K25" s="330">
        <f>G25*Indicators!$I$12</f>
        <v>6502.36</v>
      </c>
    </row>
    <row r="26" spans="1:11" ht="14.25" customHeight="1" x14ac:dyDescent="0.25">
      <c r="A26" s="308" t="s">
        <v>396</v>
      </c>
      <c r="B26" s="309">
        <v>4500</v>
      </c>
      <c r="C26" s="310">
        <v>2474</v>
      </c>
      <c r="D26" s="311">
        <v>0.55000000000000004</v>
      </c>
      <c r="E26" s="310">
        <v>2502</v>
      </c>
      <c r="F26" s="311">
        <v>0.56000000000000005</v>
      </c>
      <c r="G26" s="310">
        <v>2609</v>
      </c>
      <c r="H26" s="327">
        <v>0.57999999999999996</v>
      </c>
      <c r="I26" s="330">
        <f>C26*Indicators!$I$12</f>
        <v>53982.68</v>
      </c>
      <c r="J26" s="330">
        <f>E26*Indicators!$I$12</f>
        <v>54593.64</v>
      </c>
      <c r="K26" s="330">
        <f>G26*Indicators!$I$12</f>
        <v>56928.38</v>
      </c>
    </row>
    <row r="27" spans="1:11" ht="14.25" customHeight="1" x14ac:dyDescent="0.25">
      <c r="A27" s="308" t="s">
        <v>397</v>
      </c>
      <c r="B27" s="309">
        <v>1200</v>
      </c>
      <c r="C27" s="312">
        <v>348</v>
      </c>
      <c r="D27" s="311">
        <v>0.28999999999999998</v>
      </c>
      <c r="E27" s="312">
        <v>348</v>
      </c>
      <c r="F27" s="311">
        <v>0.28999999999999998</v>
      </c>
      <c r="G27" s="312">
        <v>348</v>
      </c>
      <c r="H27" s="327">
        <v>0.28999999999999998</v>
      </c>
      <c r="I27" s="330">
        <f>C27*Indicators!$I$12</f>
        <v>7593.36</v>
      </c>
      <c r="J27" s="330">
        <f>E27*Indicators!$I$12</f>
        <v>7593.36</v>
      </c>
      <c r="K27" s="330">
        <f>G27*Indicators!$I$12</f>
        <v>7593.36</v>
      </c>
    </row>
    <row r="28" spans="1:11" ht="14.25" customHeight="1" x14ac:dyDescent="0.25">
      <c r="A28" s="308" t="s">
        <v>398</v>
      </c>
      <c r="B28" s="322">
        <v>800</v>
      </c>
      <c r="C28" s="321">
        <v>765</v>
      </c>
      <c r="D28" s="311">
        <v>0.96</v>
      </c>
      <c r="E28" s="321">
        <v>765</v>
      </c>
      <c r="F28" s="311">
        <v>0.96</v>
      </c>
      <c r="G28" s="321">
        <v>765</v>
      </c>
      <c r="H28" s="327">
        <v>0.96</v>
      </c>
      <c r="I28" s="330">
        <f>C28*Indicators!$I$12</f>
        <v>16692.3</v>
      </c>
      <c r="J28" s="330">
        <f>E28*Indicators!$I$12</f>
        <v>16692.3</v>
      </c>
      <c r="K28" s="330">
        <f>G28*Indicators!$I$12</f>
        <v>16692.3</v>
      </c>
    </row>
    <row r="29" spans="1:11" ht="14.25" customHeight="1" x14ac:dyDescent="0.25">
      <c r="A29" s="308" t="s">
        <v>399</v>
      </c>
      <c r="B29" s="309">
        <v>1900</v>
      </c>
      <c r="C29" s="323">
        <v>1376</v>
      </c>
      <c r="D29" s="311">
        <v>0.72</v>
      </c>
      <c r="E29" s="323">
        <v>1376</v>
      </c>
      <c r="F29" s="311">
        <v>0.72</v>
      </c>
      <c r="G29" s="323">
        <v>1376</v>
      </c>
      <c r="H29" s="327">
        <v>0.72</v>
      </c>
      <c r="I29" s="330">
        <f>C29*Indicators!$I$12</f>
        <v>30024.32</v>
      </c>
      <c r="J29" s="330">
        <f>E29*Indicators!$I$12</f>
        <v>30024.32</v>
      </c>
      <c r="K29" s="330">
        <f>G29*Indicators!$I$12</f>
        <v>30024.32</v>
      </c>
    </row>
    <row r="30" spans="1:11" ht="14.25" customHeight="1" x14ac:dyDescent="0.25">
      <c r="A30" s="308" t="s">
        <v>400</v>
      </c>
      <c r="B30" s="309">
        <v>1050</v>
      </c>
      <c r="C30" s="312">
        <v>364</v>
      </c>
      <c r="D30" s="311">
        <v>0.35</v>
      </c>
      <c r="E30" s="312">
        <v>395</v>
      </c>
      <c r="F30" s="311">
        <v>0.38</v>
      </c>
      <c r="G30" s="312">
        <v>515</v>
      </c>
      <c r="H30" s="327">
        <v>0.49</v>
      </c>
      <c r="I30" s="330">
        <f>C30*Indicators!$I$12</f>
        <v>7942.4800000000005</v>
      </c>
      <c r="J30" s="330">
        <f>E30*Indicators!$I$12</f>
        <v>8618.9</v>
      </c>
      <c r="K30" s="330">
        <f>G30*Indicators!$I$12</f>
        <v>11237.3</v>
      </c>
    </row>
    <row r="31" spans="1:11" ht="14.25" customHeight="1" x14ac:dyDescent="0.25">
      <c r="A31" s="308" t="s">
        <v>401</v>
      </c>
      <c r="B31" s="322">
        <v>800</v>
      </c>
      <c r="C31" s="321">
        <v>339</v>
      </c>
      <c r="D31" s="311">
        <v>0.42</v>
      </c>
      <c r="E31" s="321">
        <v>339</v>
      </c>
      <c r="F31" s="311">
        <v>0.42</v>
      </c>
      <c r="G31" s="321">
        <v>339</v>
      </c>
      <c r="H31" s="327">
        <v>0.42</v>
      </c>
      <c r="I31" s="330">
        <f>C31*Indicators!$I$12</f>
        <v>7396.9800000000005</v>
      </c>
      <c r="J31" s="330">
        <f>E31*Indicators!$I$12</f>
        <v>7396.9800000000005</v>
      </c>
      <c r="K31" s="330">
        <f>G31*Indicators!$I$12</f>
        <v>7396.9800000000005</v>
      </c>
    </row>
    <row r="32" spans="1:11" ht="14.25" customHeight="1" x14ac:dyDescent="0.25">
      <c r="A32" s="313" t="s">
        <v>402</v>
      </c>
      <c r="B32" s="314">
        <v>72500</v>
      </c>
      <c r="C32" s="324">
        <v>29493</v>
      </c>
      <c r="D32" s="316">
        <v>0.41</v>
      </c>
      <c r="E32" s="324">
        <v>29822</v>
      </c>
      <c r="F32" s="316">
        <v>0.41</v>
      </c>
      <c r="G32" s="324">
        <v>31092</v>
      </c>
      <c r="H32" s="328">
        <v>0.43</v>
      </c>
      <c r="I32" s="330">
        <f>SUM(I7:I31)</f>
        <v>661451.48</v>
      </c>
      <c r="J32" s="330">
        <f>SUM(J7:J31)</f>
        <v>668826.64</v>
      </c>
      <c r="K32" s="330">
        <f>SUM(K7:K31)</f>
        <v>697389.02</v>
      </c>
    </row>
  </sheetData>
  <sheetProtection password="E977" sheet="1" objects="1" scenarios="1"/>
  <mergeCells count="11">
    <mergeCell ref="A1:L1"/>
    <mergeCell ref="A5:A6"/>
    <mergeCell ref="B5:B6"/>
    <mergeCell ref="C5:D5"/>
    <mergeCell ref="E5:F5"/>
    <mergeCell ref="G5:H5"/>
    <mergeCell ref="I5:I6"/>
    <mergeCell ref="J5:J6"/>
    <mergeCell ref="K5:K6"/>
    <mergeCell ref="I4:K4"/>
    <mergeCell ref="A3:H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indowProtection="1" showGridLines="0" workbookViewId="0">
      <selection activeCell="G35" sqref="G35"/>
    </sheetView>
  </sheetViews>
  <sheetFormatPr defaultRowHeight="15" x14ac:dyDescent="0.25"/>
  <cols>
    <col min="1" max="1" width="25" customWidth="1"/>
    <col min="3" max="3" width="12.5703125" customWidth="1"/>
    <col min="4" max="4" width="10.7109375" customWidth="1"/>
    <col min="5" max="5" width="12.140625" customWidth="1"/>
    <col min="6" max="6" width="11" customWidth="1"/>
    <col min="7" max="7" width="13.85546875" customWidth="1"/>
    <col min="8" max="8" width="10.85546875" customWidth="1"/>
    <col min="9" max="11" width="12.7109375" hidden="1" customWidth="1"/>
  </cols>
  <sheetData>
    <row r="1" spans="1:12" x14ac:dyDescent="0.25">
      <c r="A1" s="364" t="s">
        <v>409</v>
      </c>
      <c r="B1" s="365"/>
      <c r="C1" s="365"/>
      <c r="D1" s="365"/>
      <c r="E1" s="365"/>
      <c r="F1" s="365"/>
      <c r="G1" s="365"/>
      <c r="H1" s="365"/>
      <c r="I1" s="365"/>
      <c r="J1" s="365"/>
      <c r="K1" s="365"/>
      <c r="L1" s="365"/>
    </row>
    <row r="4" spans="1:12" ht="37.5" customHeight="1" x14ac:dyDescent="0.25">
      <c r="A4" s="371" t="s">
        <v>412</v>
      </c>
      <c r="B4" s="372"/>
      <c r="C4" s="372"/>
      <c r="D4" s="372"/>
      <c r="E4" s="372"/>
      <c r="F4" s="372"/>
      <c r="G4" s="372"/>
      <c r="H4" s="372"/>
      <c r="I4" s="363" t="s">
        <v>359</v>
      </c>
      <c r="J4" s="363"/>
      <c r="K4" s="363"/>
    </row>
    <row r="5" spans="1:12" x14ac:dyDescent="0.25">
      <c r="A5" s="367" t="s">
        <v>371</v>
      </c>
      <c r="B5" s="368" t="s">
        <v>410</v>
      </c>
      <c r="C5" s="367" t="s">
        <v>373</v>
      </c>
      <c r="D5" s="367"/>
      <c r="E5" s="367" t="s">
        <v>374</v>
      </c>
      <c r="F5" s="367"/>
      <c r="G5" s="367" t="s">
        <v>375</v>
      </c>
      <c r="H5" s="373"/>
      <c r="I5" s="363">
        <v>2015</v>
      </c>
      <c r="J5" s="363">
        <v>2016</v>
      </c>
      <c r="K5" s="363">
        <v>2017</v>
      </c>
    </row>
    <row r="6" spans="1:12" ht="51" x14ac:dyDescent="0.25">
      <c r="A6" s="367"/>
      <c r="B6" s="368"/>
      <c r="C6" s="307" t="s">
        <v>411</v>
      </c>
      <c r="D6" s="307" t="s">
        <v>377</v>
      </c>
      <c r="E6" s="307" t="s">
        <v>411</v>
      </c>
      <c r="F6" s="307" t="s">
        <v>377</v>
      </c>
      <c r="G6" s="307" t="s">
        <v>411</v>
      </c>
      <c r="H6" s="325" t="s">
        <v>377</v>
      </c>
      <c r="I6" s="363"/>
      <c r="J6" s="363"/>
      <c r="K6" s="363"/>
    </row>
    <row r="7" spans="1:12" ht="14.25" customHeight="1" x14ac:dyDescent="0.25">
      <c r="A7" s="308" t="s">
        <v>378</v>
      </c>
      <c r="B7" s="309">
        <v>4200</v>
      </c>
      <c r="C7" s="331">
        <v>630</v>
      </c>
      <c r="D7" s="311">
        <v>0.15</v>
      </c>
      <c r="E7" s="331">
        <v>630</v>
      </c>
      <c r="F7" s="311">
        <v>0.15</v>
      </c>
      <c r="G7" s="331">
        <v>630</v>
      </c>
      <c r="H7" s="311">
        <v>0.15</v>
      </c>
      <c r="I7" s="318">
        <f>C7*Indicators!$I$13</f>
        <v>7125.3</v>
      </c>
      <c r="J7" s="318">
        <f>E7*Indicators!$I$13</f>
        <v>7125.3</v>
      </c>
      <c r="K7" s="318">
        <f>G7*Indicators!$I$13</f>
        <v>7125.3</v>
      </c>
    </row>
    <row r="8" spans="1:12" ht="14.25" customHeight="1" x14ac:dyDescent="0.25">
      <c r="A8" s="308" t="s">
        <v>379</v>
      </c>
      <c r="B8" s="309">
        <v>2300</v>
      </c>
      <c r="C8" s="331">
        <v>350</v>
      </c>
      <c r="D8" s="311">
        <v>0.15</v>
      </c>
      <c r="E8" s="331">
        <v>350</v>
      </c>
      <c r="F8" s="311">
        <v>0.15</v>
      </c>
      <c r="G8" s="331">
        <v>350</v>
      </c>
      <c r="H8" s="311">
        <v>0.15</v>
      </c>
      <c r="I8" s="318">
        <f>C8*Indicators!$I$13</f>
        <v>3958.5</v>
      </c>
      <c r="J8" s="318">
        <f>E8*Indicators!$I$13</f>
        <v>3958.5</v>
      </c>
      <c r="K8" s="318">
        <f>G8*Indicators!$I$13</f>
        <v>3958.5</v>
      </c>
    </row>
    <row r="9" spans="1:12" ht="14.25" customHeight="1" x14ac:dyDescent="0.25">
      <c r="A9" s="308" t="s">
        <v>380</v>
      </c>
      <c r="B9" s="309">
        <v>17600</v>
      </c>
      <c r="C9" s="332">
        <v>2190</v>
      </c>
      <c r="D9" s="311">
        <v>0.12</v>
      </c>
      <c r="E9" s="332">
        <v>3027</v>
      </c>
      <c r="F9" s="311">
        <v>0.17</v>
      </c>
      <c r="G9" s="332">
        <v>3951</v>
      </c>
      <c r="H9" s="311">
        <v>0.22</v>
      </c>
      <c r="I9" s="318">
        <f>C9*Indicators!$I$13</f>
        <v>24768.9</v>
      </c>
      <c r="J9" s="318">
        <f>E9*Indicators!$I$13</f>
        <v>34235.370000000003</v>
      </c>
      <c r="K9" s="318">
        <f>G9*Indicators!$I$13</f>
        <v>44685.810000000005</v>
      </c>
    </row>
    <row r="10" spans="1:12" ht="14.25" customHeight="1" x14ac:dyDescent="0.25">
      <c r="A10" s="308" t="s">
        <v>381</v>
      </c>
      <c r="B10" s="309">
        <v>31000</v>
      </c>
      <c r="C10" s="332">
        <v>2008</v>
      </c>
      <c r="D10" s="311">
        <v>0.06</v>
      </c>
      <c r="E10" s="332">
        <v>2473</v>
      </c>
      <c r="F10" s="311">
        <v>0.08</v>
      </c>
      <c r="G10" s="332">
        <v>2986</v>
      </c>
      <c r="H10" s="311">
        <v>0.1</v>
      </c>
      <c r="I10" s="318">
        <f>C10*Indicators!$I$13</f>
        <v>22710.48</v>
      </c>
      <c r="J10" s="318">
        <f>E10*Indicators!$I$13</f>
        <v>27969.63</v>
      </c>
      <c r="K10" s="318">
        <f>G10*Indicators!$I$13</f>
        <v>33771.660000000003</v>
      </c>
    </row>
    <row r="11" spans="1:12" ht="14.25" customHeight="1" x14ac:dyDescent="0.25">
      <c r="A11" s="308" t="s">
        <v>382</v>
      </c>
      <c r="B11" s="309">
        <v>2400</v>
      </c>
      <c r="C11" s="331">
        <v>118</v>
      </c>
      <c r="D11" s="311">
        <v>0.05</v>
      </c>
      <c r="E11" s="331">
        <v>211</v>
      </c>
      <c r="F11" s="311">
        <v>0.09</v>
      </c>
      <c r="G11" s="331">
        <v>313</v>
      </c>
      <c r="H11" s="311">
        <v>0.13</v>
      </c>
      <c r="I11" s="318">
        <f>C11*Indicators!$I$13</f>
        <v>1334.5800000000002</v>
      </c>
      <c r="J11" s="318">
        <f>E11*Indicators!$I$13</f>
        <v>2386.4100000000003</v>
      </c>
      <c r="K11" s="318">
        <f>G11*Indicators!$I$13</f>
        <v>3540.03</v>
      </c>
    </row>
    <row r="12" spans="1:12" ht="14.25" customHeight="1" x14ac:dyDescent="0.25">
      <c r="A12" s="308" t="s">
        <v>383</v>
      </c>
      <c r="B12" s="309">
        <v>1500</v>
      </c>
      <c r="C12" s="331">
        <v>300</v>
      </c>
      <c r="D12" s="311">
        <v>0.2</v>
      </c>
      <c r="E12" s="331">
        <v>300</v>
      </c>
      <c r="F12" s="311">
        <v>0.2</v>
      </c>
      <c r="G12" s="331">
        <v>300</v>
      </c>
      <c r="H12" s="311">
        <v>0.2</v>
      </c>
      <c r="I12" s="318">
        <f>C12*Indicators!$I$13</f>
        <v>3393</v>
      </c>
      <c r="J12" s="318">
        <f>E12*Indicators!$I$13</f>
        <v>3393</v>
      </c>
      <c r="K12" s="318">
        <f>G12*Indicators!$I$13</f>
        <v>3393</v>
      </c>
    </row>
    <row r="13" spans="1:12" ht="14.25" customHeight="1" x14ac:dyDescent="0.25">
      <c r="A13" s="308" t="s">
        <v>384</v>
      </c>
      <c r="B13" s="309">
        <v>5600</v>
      </c>
      <c r="C13" s="332">
        <v>1244</v>
      </c>
      <c r="D13" s="311">
        <v>0.22</v>
      </c>
      <c r="E13" s="332">
        <v>1523</v>
      </c>
      <c r="F13" s="311">
        <v>0.27</v>
      </c>
      <c r="G13" s="332">
        <v>1831</v>
      </c>
      <c r="H13" s="311">
        <v>0.33</v>
      </c>
      <c r="I13" s="318">
        <f>C13*Indicators!$I$13</f>
        <v>14069.640000000001</v>
      </c>
      <c r="J13" s="318">
        <f>E13*Indicators!$I$13</f>
        <v>17225.13</v>
      </c>
      <c r="K13" s="318">
        <f>G13*Indicators!$I$13</f>
        <v>20708.61</v>
      </c>
    </row>
    <row r="14" spans="1:12" ht="14.25" customHeight="1" x14ac:dyDescent="0.25">
      <c r="A14" s="308" t="s">
        <v>385</v>
      </c>
      <c r="B14" s="309">
        <v>3000</v>
      </c>
      <c r="C14" s="331">
        <v>450</v>
      </c>
      <c r="D14" s="311">
        <v>0.15</v>
      </c>
      <c r="E14" s="331">
        <v>450</v>
      </c>
      <c r="F14" s="311">
        <v>0.15</v>
      </c>
      <c r="G14" s="331">
        <v>450</v>
      </c>
      <c r="H14" s="311">
        <v>0.15</v>
      </c>
      <c r="I14" s="318">
        <f>C14*Indicators!$I$13</f>
        <v>5089.5</v>
      </c>
      <c r="J14" s="318">
        <f>E14*Indicators!$I$13</f>
        <v>5089.5</v>
      </c>
      <c r="K14" s="318">
        <f>G14*Indicators!$I$13</f>
        <v>5089.5</v>
      </c>
    </row>
    <row r="15" spans="1:12" ht="14.25" customHeight="1" x14ac:dyDescent="0.25">
      <c r="A15" s="308" t="s">
        <v>315</v>
      </c>
      <c r="B15" s="309">
        <v>36300</v>
      </c>
      <c r="C15" s="332">
        <v>10278</v>
      </c>
      <c r="D15" s="311">
        <v>0.28000000000000003</v>
      </c>
      <c r="E15" s="332">
        <v>11021</v>
      </c>
      <c r="F15" s="311">
        <v>0.3</v>
      </c>
      <c r="G15" s="332">
        <v>11843</v>
      </c>
      <c r="H15" s="311">
        <v>0.33</v>
      </c>
      <c r="I15" s="318">
        <f>C15*Indicators!$I$13</f>
        <v>116244.18000000001</v>
      </c>
      <c r="J15" s="318">
        <f>E15*Indicators!$I$13</f>
        <v>124647.51000000001</v>
      </c>
      <c r="K15" s="318">
        <f>G15*Indicators!$I$13</f>
        <v>133944.33000000002</v>
      </c>
    </row>
    <row r="16" spans="1:12" ht="14.25" customHeight="1" x14ac:dyDescent="0.25">
      <c r="A16" s="308" t="s">
        <v>386</v>
      </c>
      <c r="B16" s="309">
        <v>3000</v>
      </c>
      <c r="C16" s="331">
        <v>285</v>
      </c>
      <c r="D16" s="311">
        <v>0.09</v>
      </c>
      <c r="E16" s="331">
        <v>517</v>
      </c>
      <c r="F16" s="311">
        <v>0.17</v>
      </c>
      <c r="G16" s="331">
        <v>774</v>
      </c>
      <c r="H16" s="311">
        <v>0.26</v>
      </c>
      <c r="I16" s="318">
        <f>C16*Indicators!$I$13</f>
        <v>3223.3500000000004</v>
      </c>
      <c r="J16" s="318">
        <f>E16*Indicators!$I$13</f>
        <v>5847.27</v>
      </c>
      <c r="K16" s="318">
        <f>G16*Indicators!$I$13</f>
        <v>8753.94</v>
      </c>
    </row>
    <row r="17" spans="1:11" ht="14.25" customHeight="1" x14ac:dyDescent="0.25">
      <c r="A17" s="308" t="s">
        <v>387</v>
      </c>
      <c r="B17" s="309">
        <v>2300</v>
      </c>
      <c r="C17" s="331">
        <v>350</v>
      </c>
      <c r="D17" s="311">
        <v>0.15</v>
      </c>
      <c r="E17" s="331">
        <v>350</v>
      </c>
      <c r="F17" s="311">
        <v>0.15</v>
      </c>
      <c r="G17" s="331">
        <v>350</v>
      </c>
      <c r="H17" s="311">
        <v>0.15</v>
      </c>
      <c r="I17" s="318">
        <f>C17*Indicators!$I$13</f>
        <v>3958.5</v>
      </c>
      <c r="J17" s="318">
        <f>E17*Indicators!$I$13</f>
        <v>3958.5</v>
      </c>
      <c r="K17" s="318">
        <f>G17*Indicators!$I$13</f>
        <v>3958.5</v>
      </c>
    </row>
    <row r="18" spans="1:11" ht="14.25" customHeight="1" x14ac:dyDescent="0.25">
      <c r="A18" s="308" t="s">
        <v>388</v>
      </c>
      <c r="B18" s="309">
        <v>13600</v>
      </c>
      <c r="C18" s="332">
        <v>1500</v>
      </c>
      <c r="D18" s="311">
        <v>0.11</v>
      </c>
      <c r="E18" s="332">
        <v>1825</v>
      </c>
      <c r="F18" s="311">
        <v>0.13</v>
      </c>
      <c r="G18" s="332">
        <v>2185</v>
      </c>
      <c r="H18" s="311">
        <v>0.16</v>
      </c>
      <c r="I18" s="318">
        <f>C18*Indicators!$I$13</f>
        <v>16965</v>
      </c>
      <c r="J18" s="318">
        <f>E18*Indicators!$I$13</f>
        <v>20640.75</v>
      </c>
      <c r="K18" s="318">
        <f>G18*Indicators!$I$13</f>
        <v>24712.350000000002</v>
      </c>
    </row>
    <row r="19" spans="1:11" ht="14.25" customHeight="1" x14ac:dyDescent="0.25">
      <c r="A19" s="308" t="s">
        <v>389</v>
      </c>
      <c r="B19" s="309">
        <v>10100</v>
      </c>
      <c r="C19" s="332">
        <v>1081</v>
      </c>
      <c r="D19" s="311">
        <v>0.11</v>
      </c>
      <c r="E19" s="332">
        <v>1267</v>
      </c>
      <c r="F19" s="311">
        <v>0.13</v>
      </c>
      <c r="G19" s="332">
        <v>1472</v>
      </c>
      <c r="H19" s="311">
        <v>0.15</v>
      </c>
      <c r="I19" s="318">
        <f>C19*Indicators!$I$13</f>
        <v>12226.11</v>
      </c>
      <c r="J19" s="318">
        <f>E19*Indicators!$I$13</f>
        <v>14329.77</v>
      </c>
      <c r="K19" s="318">
        <f>G19*Indicators!$I$13</f>
        <v>16648.32</v>
      </c>
    </row>
    <row r="20" spans="1:11" ht="14.25" customHeight="1" x14ac:dyDescent="0.25">
      <c r="A20" s="308" t="s">
        <v>390</v>
      </c>
      <c r="B20" s="309">
        <v>3200</v>
      </c>
      <c r="C20" s="332">
        <v>1376</v>
      </c>
      <c r="D20" s="311">
        <v>0.43</v>
      </c>
      <c r="E20" s="332">
        <v>1469</v>
      </c>
      <c r="F20" s="311">
        <v>0.46</v>
      </c>
      <c r="G20" s="332">
        <v>1571</v>
      </c>
      <c r="H20" s="311">
        <v>0.49</v>
      </c>
      <c r="I20" s="318">
        <f>C20*Indicators!$I$13</f>
        <v>15562.560000000001</v>
      </c>
      <c r="J20" s="318">
        <f>E20*Indicators!$I$13</f>
        <v>16614.39</v>
      </c>
      <c r="K20" s="318">
        <f>G20*Indicators!$I$13</f>
        <v>17768.010000000002</v>
      </c>
    </row>
    <row r="21" spans="1:11" ht="14.25" customHeight="1" x14ac:dyDescent="0.25">
      <c r="A21" s="308" t="s">
        <v>391</v>
      </c>
      <c r="B21" s="309">
        <v>15400</v>
      </c>
      <c r="C21" s="332">
        <v>2250</v>
      </c>
      <c r="D21" s="311">
        <v>0.15</v>
      </c>
      <c r="E21" s="332">
        <v>2807</v>
      </c>
      <c r="F21" s="311">
        <v>0.18</v>
      </c>
      <c r="G21" s="332">
        <v>3423</v>
      </c>
      <c r="H21" s="311">
        <v>0.22</v>
      </c>
      <c r="I21" s="318">
        <f>C21*Indicators!$I$13</f>
        <v>25447.5</v>
      </c>
      <c r="J21" s="318">
        <f>E21*Indicators!$I$13</f>
        <v>31747.170000000002</v>
      </c>
      <c r="K21" s="318">
        <f>G21*Indicators!$I$13</f>
        <v>38714.130000000005</v>
      </c>
    </row>
    <row r="22" spans="1:11" ht="14.25" customHeight="1" x14ac:dyDescent="0.25">
      <c r="A22" s="308" t="s">
        <v>392</v>
      </c>
      <c r="B22" s="309">
        <v>3900</v>
      </c>
      <c r="C22" s="331">
        <v>283</v>
      </c>
      <c r="D22" s="311">
        <v>7.0000000000000007E-2</v>
      </c>
      <c r="E22" s="331">
        <v>515</v>
      </c>
      <c r="F22" s="311">
        <v>0.13</v>
      </c>
      <c r="G22" s="331">
        <v>772</v>
      </c>
      <c r="H22" s="311">
        <v>0.2</v>
      </c>
      <c r="I22" s="318">
        <f>C22*Indicators!$I$13</f>
        <v>3200.73</v>
      </c>
      <c r="J22" s="318">
        <f>E22*Indicators!$I$13</f>
        <v>5824.6500000000005</v>
      </c>
      <c r="K22" s="318">
        <f>G22*Indicators!$I$13</f>
        <v>8731.32</v>
      </c>
    </row>
    <row r="23" spans="1:11" ht="14.25" customHeight="1" x14ac:dyDescent="0.25">
      <c r="A23" s="308" t="s">
        <v>393</v>
      </c>
      <c r="B23" s="309">
        <v>2000</v>
      </c>
      <c r="C23" s="331">
        <v>420</v>
      </c>
      <c r="D23" s="311">
        <v>0.21</v>
      </c>
      <c r="E23" s="331">
        <v>652</v>
      </c>
      <c r="F23" s="311">
        <v>0.33</v>
      </c>
      <c r="G23" s="331">
        <v>909</v>
      </c>
      <c r="H23" s="311">
        <v>0.45</v>
      </c>
      <c r="I23" s="318">
        <f>C23*Indicators!$I$13</f>
        <v>4750.2</v>
      </c>
      <c r="J23" s="318">
        <f>E23*Indicators!$I$13</f>
        <v>7374.12</v>
      </c>
      <c r="K23" s="318">
        <f>G23*Indicators!$I$13</f>
        <v>10280.790000000001</v>
      </c>
    </row>
    <row r="24" spans="1:11" ht="14.25" customHeight="1" x14ac:dyDescent="0.25">
      <c r="A24" s="308" t="s">
        <v>394</v>
      </c>
      <c r="B24" s="309">
        <v>3600</v>
      </c>
      <c r="C24" s="331">
        <v>417</v>
      </c>
      <c r="D24" s="311">
        <v>0.12</v>
      </c>
      <c r="E24" s="331">
        <v>510</v>
      </c>
      <c r="F24" s="311">
        <v>0.14000000000000001</v>
      </c>
      <c r="G24" s="331">
        <v>612</v>
      </c>
      <c r="H24" s="311">
        <v>0.17</v>
      </c>
      <c r="I24" s="318">
        <f>C24*Indicators!$I$13</f>
        <v>4716.2700000000004</v>
      </c>
      <c r="J24" s="318">
        <f>E24*Indicators!$I$13</f>
        <v>5768.1</v>
      </c>
      <c r="K24" s="318">
        <f>G24*Indicators!$I$13</f>
        <v>6921.72</v>
      </c>
    </row>
    <row r="25" spans="1:11" ht="14.25" customHeight="1" x14ac:dyDescent="0.25">
      <c r="A25" s="308" t="s">
        <v>395</v>
      </c>
      <c r="B25" s="309">
        <v>2100</v>
      </c>
      <c r="C25" s="331">
        <v>287</v>
      </c>
      <c r="D25" s="311">
        <v>0.14000000000000001</v>
      </c>
      <c r="E25" s="331">
        <v>473</v>
      </c>
      <c r="F25" s="311">
        <v>0.23</v>
      </c>
      <c r="G25" s="331">
        <v>678</v>
      </c>
      <c r="H25" s="311">
        <v>0.32</v>
      </c>
      <c r="I25" s="318">
        <f>C25*Indicators!$I$13</f>
        <v>3245.9700000000003</v>
      </c>
      <c r="J25" s="318">
        <f>E25*Indicators!$I$13</f>
        <v>5349.63</v>
      </c>
      <c r="K25" s="318">
        <f>G25*Indicators!$I$13</f>
        <v>7668.18</v>
      </c>
    </row>
    <row r="26" spans="1:11" ht="14.25" customHeight="1" x14ac:dyDescent="0.25">
      <c r="A26" s="308" t="s">
        <v>396</v>
      </c>
      <c r="B26" s="309">
        <v>15600</v>
      </c>
      <c r="C26" s="332">
        <v>1236</v>
      </c>
      <c r="D26" s="311">
        <v>0.08</v>
      </c>
      <c r="E26" s="332">
        <v>1701</v>
      </c>
      <c r="F26" s="311">
        <v>0.11</v>
      </c>
      <c r="G26" s="332">
        <v>2214</v>
      </c>
      <c r="H26" s="311">
        <v>0.14000000000000001</v>
      </c>
      <c r="I26" s="318">
        <f>C26*Indicators!$I$13</f>
        <v>13979.16</v>
      </c>
      <c r="J26" s="318">
        <f>E26*Indicators!$I$13</f>
        <v>19238.310000000001</v>
      </c>
      <c r="K26" s="318">
        <f>G26*Indicators!$I$13</f>
        <v>25040.34</v>
      </c>
    </row>
    <row r="27" spans="1:11" ht="14.25" customHeight="1" x14ac:dyDescent="0.25">
      <c r="A27" s="308" t="s">
        <v>397</v>
      </c>
      <c r="B27" s="309">
        <v>3500</v>
      </c>
      <c r="C27" s="331">
        <v>675</v>
      </c>
      <c r="D27" s="311">
        <v>0.19</v>
      </c>
      <c r="E27" s="331">
        <v>768</v>
      </c>
      <c r="F27" s="311">
        <v>0.22</v>
      </c>
      <c r="G27" s="331">
        <v>870</v>
      </c>
      <c r="H27" s="311">
        <v>0.25</v>
      </c>
      <c r="I27" s="318">
        <f>C27*Indicators!$I$13</f>
        <v>7634.25</v>
      </c>
      <c r="J27" s="318">
        <f>E27*Indicators!$I$13</f>
        <v>8686.08</v>
      </c>
      <c r="K27" s="318">
        <f>G27*Indicators!$I$13</f>
        <v>9839.7000000000007</v>
      </c>
    </row>
    <row r="28" spans="1:11" ht="14.25" customHeight="1" x14ac:dyDescent="0.25">
      <c r="A28" s="308" t="s">
        <v>398</v>
      </c>
      <c r="B28" s="309">
        <v>2500</v>
      </c>
      <c r="C28" s="331">
        <v>142</v>
      </c>
      <c r="D28" s="311">
        <v>0.06</v>
      </c>
      <c r="E28" s="331">
        <v>235</v>
      </c>
      <c r="F28" s="311">
        <v>0.09</v>
      </c>
      <c r="G28" s="331">
        <v>337</v>
      </c>
      <c r="H28" s="311">
        <v>0.13</v>
      </c>
      <c r="I28" s="318">
        <f>C28*Indicators!$I$13</f>
        <v>1606.02</v>
      </c>
      <c r="J28" s="318">
        <f>E28*Indicators!$I$13</f>
        <v>2657.85</v>
      </c>
      <c r="K28" s="318">
        <f>G28*Indicators!$I$13</f>
        <v>3811.4700000000003</v>
      </c>
    </row>
    <row r="29" spans="1:11" ht="14.25" customHeight="1" x14ac:dyDescent="0.25">
      <c r="A29" s="308" t="s">
        <v>399</v>
      </c>
      <c r="B29" s="309">
        <v>2600</v>
      </c>
      <c r="C29" s="312">
        <v>855</v>
      </c>
      <c r="D29" s="311">
        <v>0.33</v>
      </c>
      <c r="E29" s="312">
        <v>855</v>
      </c>
      <c r="F29" s="311">
        <v>0.33</v>
      </c>
      <c r="G29" s="312">
        <v>855</v>
      </c>
      <c r="H29" s="311">
        <v>0.33</v>
      </c>
      <c r="I29" s="318">
        <f>C29*Indicators!$I$13</f>
        <v>9670.0500000000011</v>
      </c>
      <c r="J29" s="318">
        <f>E29*Indicators!$I$13</f>
        <v>9670.0500000000011</v>
      </c>
      <c r="K29" s="318">
        <f>G29*Indicators!$I$13</f>
        <v>9670.0500000000011</v>
      </c>
    </row>
    <row r="30" spans="1:11" ht="14.25" customHeight="1" x14ac:dyDescent="0.25">
      <c r="A30" s="308" t="s">
        <v>400</v>
      </c>
      <c r="B30" s="309">
        <v>1850</v>
      </c>
      <c r="C30" s="331">
        <v>280</v>
      </c>
      <c r="D30" s="311">
        <v>0.15</v>
      </c>
      <c r="E30" s="331">
        <v>559</v>
      </c>
      <c r="F30" s="311">
        <v>0.3</v>
      </c>
      <c r="G30" s="331">
        <v>867</v>
      </c>
      <c r="H30" s="311">
        <v>0.47</v>
      </c>
      <c r="I30" s="318">
        <f>C30*Indicators!$I$13</f>
        <v>3166.8</v>
      </c>
      <c r="J30" s="318">
        <f>E30*Indicators!$I$13</f>
        <v>6322.29</v>
      </c>
      <c r="K30" s="318">
        <f>G30*Indicators!$I$13</f>
        <v>9805.77</v>
      </c>
    </row>
    <row r="31" spans="1:11" ht="14.25" customHeight="1" x14ac:dyDescent="0.25">
      <c r="A31" s="308" t="s">
        <v>401</v>
      </c>
      <c r="B31" s="309">
        <v>1300</v>
      </c>
      <c r="C31" s="312">
        <v>414</v>
      </c>
      <c r="D31" s="311">
        <v>0.32</v>
      </c>
      <c r="E31" s="312">
        <v>414</v>
      </c>
      <c r="F31" s="311">
        <v>0.32</v>
      </c>
      <c r="G31" s="312">
        <v>414</v>
      </c>
      <c r="H31" s="311">
        <v>0.32</v>
      </c>
      <c r="I31" s="318">
        <f>C31*Indicators!$I$13</f>
        <v>4682.34</v>
      </c>
      <c r="J31" s="318">
        <f>E31*Indicators!$I$13</f>
        <v>4682.34</v>
      </c>
      <c r="K31" s="318">
        <f>G31*Indicators!$I$13</f>
        <v>4682.34</v>
      </c>
    </row>
    <row r="32" spans="1:11" ht="14.25" customHeight="1" x14ac:dyDescent="0.25">
      <c r="A32" s="313" t="s">
        <v>402</v>
      </c>
      <c r="B32" s="314">
        <v>168000</v>
      </c>
      <c r="C32" s="324">
        <v>29132</v>
      </c>
      <c r="D32" s="316">
        <v>0.17</v>
      </c>
      <c r="E32" s="324">
        <v>34561</v>
      </c>
      <c r="F32" s="316">
        <v>0.21</v>
      </c>
      <c r="G32" s="324">
        <v>40561</v>
      </c>
      <c r="H32" s="316">
        <v>0.24</v>
      </c>
      <c r="I32" s="318">
        <f>SUM(I7:I31)</f>
        <v>332728.89</v>
      </c>
      <c r="J32" s="318">
        <f t="shared" ref="J32" si="0">SUM(J7:J31)</f>
        <v>394741.62</v>
      </c>
      <c r="K32" s="318">
        <f>SUM(K7:K31)</f>
        <v>463223.67</v>
      </c>
    </row>
  </sheetData>
  <sheetProtection password="E977" sheet="1" objects="1" scenarios="1"/>
  <mergeCells count="11">
    <mergeCell ref="I4:K4"/>
    <mergeCell ref="A1:L1"/>
    <mergeCell ref="A4:H4"/>
    <mergeCell ref="A5:A6"/>
    <mergeCell ref="B5:B6"/>
    <mergeCell ref="C5:D5"/>
    <mergeCell ref="E5:F5"/>
    <mergeCell ref="G5:H5"/>
    <mergeCell ref="I5:I6"/>
    <mergeCell ref="J5:J6"/>
    <mergeCell ref="K5:K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windowProtection="1" showGridLines="0" zoomScaleNormal="100" zoomScaleSheetLayoutView="145" workbookViewId="0">
      <selection activeCell="M21" sqref="M21"/>
    </sheetView>
  </sheetViews>
  <sheetFormatPr defaultRowHeight="14.25" x14ac:dyDescent="0.2"/>
  <cols>
    <col min="1" max="1" width="19.42578125" style="56" customWidth="1"/>
    <col min="2" max="2" width="10.5703125" style="56" hidden="1" customWidth="1"/>
    <col min="3" max="3" width="11.28515625" style="56" hidden="1" customWidth="1"/>
    <col min="4" max="4" width="6.85546875" style="56" hidden="1" customWidth="1"/>
    <col min="5" max="7" width="9.28515625" style="56" customWidth="1"/>
    <col min="8" max="8" width="18" style="56" hidden="1" customWidth="1"/>
    <col min="9" max="9" width="15.140625" style="56" hidden="1" customWidth="1"/>
    <col min="10" max="10" width="16.42578125" style="56" hidden="1" customWidth="1"/>
    <col min="11" max="16384" width="9.140625" style="56"/>
  </cols>
  <sheetData>
    <row r="1" spans="1:10" ht="30" customHeight="1" thickBot="1" x14ac:dyDescent="0.25">
      <c r="A1" s="364" t="s">
        <v>369</v>
      </c>
      <c r="B1" s="365"/>
      <c r="C1" s="365"/>
      <c r="D1" s="365"/>
      <c r="E1" s="365"/>
      <c r="F1" s="365"/>
      <c r="G1" s="365"/>
      <c r="H1" s="365"/>
      <c r="I1" s="365"/>
      <c r="J1" s="365"/>
    </row>
    <row r="2" spans="1:10" ht="16.5" customHeight="1" thickBot="1" x14ac:dyDescent="0.25">
      <c r="A2" s="374"/>
      <c r="B2" s="374"/>
      <c r="C2" s="374"/>
      <c r="D2" s="374"/>
      <c r="E2" s="374"/>
      <c r="F2" s="374"/>
      <c r="G2" s="374"/>
      <c r="H2" s="375" t="s">
        <v>359</v>
      </c>
      <c r="I2" s="376"/>
      <c r="J2" s="377"/>
    </row>
    <row r="3" spans="1:10" ht="17.25" customHeight="1" x14ac:dyDescent="0.2">
      <c r="A3" s="83" t="s">
        <v>290</v>
      </c>
      <c r="B3" s="82" t="s">
        <v>298</v>
      </c>
      <c r="C3" s="94" t="s">
        <v>291</v>
      </c>
      <c r="D3" s="96" t="s">
        <v>72</v>
      </c>
      <c r="E3" s="81">
        <v>2015</v>
      </c>
      <c r="F3" s="81">
        <v>2016</v>
      </c>
      <c r="G3" s="286">
        <v>2017</v>
      </c>
      <c r="H3" s="78">
        <v>2015</v>
      </c>
      <c r="I3" s="88">
        <v>2016</v>
      </c>
      <c r="J3" s="89">
        <v>2017</v>
      </c>
    </row>
    <row r="4" spans="1:10" x14ac:dyDescent="0.2">
      <c r="A4" s="58" t="s">
        <v>0</v>
      </c>
      <c r="B4" s="59">
        <f>SUM(B5:B29)</f>
        <v>107110</v>
      </c>
      <c r="C4" s="60"/>
      <c r="D4" s="109"/>
      <c r="E4" s="61">
        <f>SUM(E5:E29)</f>
        <v>61999.999999999993</v>
      </c>
      <c r="F4" s="61">
        <f t="shared" ref="F4:J4" si="0">SUM(F5:F29)</f>
        <v>64000</v>
      </c>
      <c r="G4" s="287">
        <f t="shared" si="0"/>
        <v>65000.000000000007</v>
      </c>
      <c r="H4" s="295">
        <f t="shared" si="0"/>
        <v>545600</v>
      </c>
      <c r="I4" s="296">
        <f t="shared" si="0"/>
        <v>563200</v>
      </c>
      <c r="J4" s="297">
        <f t="shared" si="0"/>
        <v>285999.99999999994</v>
      </c>
    </row>
    <row r="5" spans="1:10" x14ac:dyDescent="0.2">
      <c r="A5" s="62" t="s">
        <v>292</v>
      </c>
      <c r="B5" s="102">
        <f>PrisonersDetails!B6</f>
        <v>0</v>
      </c>
      <c r="C5" s="103">
        <f>B5/$B$4*100%</f>
        <v>0</v>
      </c>
      <c r="D5" s="104"/>
      <c r="E5" s="104">
        <f>Indicators!$B$8*C5</f>
        <v>0</v>
      </c>
      <c r="F5" s="104">
        <f>C5*Indicators!$C$8</f>
        <v>0</v>
      </c>
      <c r="G5" s="288">
        <f>C5*Indicators!$D$8</f>
        <v>0</v>
      </c>
      <c r="H5" s="290">
        <f>E5*Indicators!$I$8</f>
        <v>0</v>
      </c>
      <c r="I5" s="285">
        <f>F5*Indicators!$I$8</f>
        <v>0</v>
      </c>
      <c r="J5" s="291">
        <f>G5*(Indicators!$I$8/2)</f>
        <v>0</v>
      </c>
    </row>
    <row r="6" spans="1:10" x14ac:dyDescent="0.2">
      <c r="A6" s="62" t="s">
        <v>18</v>
      </c>
      <c r="B6" s="63">
        <f>PrisonersDetails!B13</f>
        <v>4378</v>
      </c>
      <c r="C6" s="64">
        <f t="shared" ref="C6:C29" si="1">B6/$B$4*100%</f>
        <v>4.0873867986182429E-2</v>
      </c>
      <c r="D6" s="97">
        <v>1008</v>
      </c>
      <c r="E6" s="97">
        <f>Indicators!$B$8*C6</f>
        <v>2534.1798151433104</v>
      </c>
      <c r="F6" s="97">
        <f>C6*Indicators!$C$8</f>
        <v>2615.9275511156752</v>
      </c>
      <c r="G6" s="289">
        <f>C6*Indicators!$D$8</f>
        <v>2656.8014191018578</v>
      </c>
      <c r="H6" s="290">
        <f>E6*Indicators!$I$8</f>
        <v>22300.782373261132</v>
      </c>
      <c r="I6" s="285">
        <f>F6*Indicators!$I$8</f>
        <v>23020.162449817944</v>
      </c>
      <c r="J6" s="291">
        <f>G6*(Indicators!$I$8/2)</f>
        <v>11689.926244048176</v>
      </c>
    </row>
    <row r="7" spans="1:10" x14ac:dyDescent="0.2">
      <c r="A7" s="62" t="s">
        <v>9</v>
      </c>
      <c r="B7" s="63">
        <f>PrisonersDetails!B23</f>
        <v>1165</v>
      </c>
      <c r="C7" s="64">
        <f t="shared" si="1"/>
        <v>1.0876668845112502E-2</v>
      </c>
      <c r="D7" s="97">
        <v>218</v>
      </c>
      <c r="E7" s="97">
        <f>Indicators!$B$8*C7</f>
        <v>674.35346839697513</v>
      </c>
      <c r="F7" s="97">
        <f>C7*Indicators!$C$8</f>
        <v>696.10680608720008</v>
      </c>
      <c r="G7" s="289">
        <f>C7*Indicators!$D$8</f>
        <v>706.98347493231256</v>
      </c>
      <c r="H7" s="290">
        <f>E7*Indicators!$I$8</f>
        <v>5934.3105218933815</v>
      </c>
      <c r="I7" s="285">
        <f>F7*Indicators!$I$8</f>
        <v>6125.7398935673609</v>
      </c>
      <c r="J7" s="291">
        <f>G7*(Indicators!$I$8/2)</f>
        <v>3110.7272897021753</v>
      </c>
    </row>
    <row r="8" spans="1:10" x14ac:dyDescent="0.2">
      <c r="A8" s="62" t="s">
        <v>2</v>
      </c>
      <c r="B8" s="65">
        <f>PrisonersDetails!B29</f>
        <v>10604</v>
      </c>
      <c r="C8" s="64">
        <f t="shared" si="1"/>
        <v>9.900102698160769E-2</v>
      </c>
      <c r="D8" s="97">
        <v>2652</v>
      </c>
      <c r="E8" s="97">
        <f>Indicators!$B$8*C8</f>
        <v>6138.0636728596764</v>
      </c>
      <c r="F8" s="97">
        <f>C8*Indicators!$C$8</f>
        <v>6336.0657268228924</v>
      </c>
      <c r="G8" s="289">
        <f>C8*Indicators!$D$8</f>
        <v>6435.0667538045</v>
      </c>
      <c r="H8" s="290">
        <f>E8*Indicators!$I$8</f>
        <v>54014.960321165156</v>
      </c>
      <c r="I8" s="285">
        <f>F8*Indicators!$I$8</f>
        <v>55757.378396041458</v>
      </c>
      <c r="J8" s="291">
        <f>G8*(Indicators!$I$8/2)</f>
        <v>28314.293716739801</v>
      </c>
    </row>
    <row r="9" spans="1:10" x14ac:dyDescent="0.2">
      <c r="A9" s="62" t="s">
        <v>3</v>
      </c>
      <c r="B9" s="65">
        <f>PrisonersDetails!B45</f>
        <v>15785</v>
      </c>
      <c r="C9" s="64">
        <f t="shared" si="1"/>
        <v>0.1473718607039492</v>
      </c>
      <c r="D9" s="97">
        <v>5697</v>
      </c>
      <c r="E9" s="97">
        <f>Indicators!$B$8*C9</f>
        <v>9137.0553636448494</v>
      </c>
      <c r="F9" s="97">
        <f>C9*Indicators!$C$8</f>
        <v>9431.7990850527494</v>
      </c>
      <c r="G9" s="289">
        <f>C9*Indicators!$D$8</f>
        <v>9579.1709457566976</v>
      </c>
      <c r="H9" s="290">
        <f>E9*Indicators!$I$8</f>
        <v>80406.087200074675</v>
      </c>
      <c r="I9" s="285">
        <f>F9*Indicators!$I$8</f>
        <v>82999.831948464198</v>
      </c>
      <c r="J9" s="291">
        <f>G9*(Indicators!$I$8/2)</f>
        <v>42148.352161329472</v>
      </c>
    </row>
    <row r="10" spans="1:10" x14ac:dyDescent="0.2">
      <c r="A10" s="62" t="s">
        <v>10</v>
      </c>
      <c r="B10" s="63">
        <f>PrisonersDetails!B67</f>
        <v>4596</v>
      </c>
      <c r="C10" s="64">
        <f t="shared" si="1"/>
        <v>4.2909158808701338E-2</v>
      </c>
      <c r="D10" s="97">
        <v>824</v>
      </c>
      <c r="E10" s="97">
        <f>Indicators!$B$8*C10</f>
        <v>2660.3678461394829</v>
      </c>
      <c r="F10" s="97">
        <f>C10*Indicators!$C$8</f>
        <v>2746.1861637568854</v>
      </c>
      <c r="G10" s="289">
        <f>C10*Indicators!$D$8</f>
        <v>2789.0953225655871</v>
      </c>
      <c r="H10" s="290">
        <f>E10*Indicators!$I$8</f>
        <v>23411.237046027451</v>
      </c>
      <c r="I10" s="285">
        <f>F10*Indicators!$I$8</f>
        <v>24166.438241060594</v>
      </c>
      <c r="J10" s="291">
        <f>G10*(Indicators!$I$8/2)</f>
        <v>12272.019419288585</v>
      </c>
    </row>
    <row r="11" spans="1:10" x14ac:dyDescent="0.2">
      <c r="A11" s="62" t="s">
        <v>19</v>
      </c>
      <c r="B11" s="63">
        <f>PrisonersDetails!B75</f>
        <v>240</v>
      </c>
      <c r="C11" s="66">
        <f t="shared" si="1"/>
        <v>2.240687144057511E-3</v>
      </c>
      <c r="D11" s="97">
        <v>0</v>
      </c>
      <c r="E11" s="97">
        <f>Indicators!$B$8*C11</f>
        <v>138.92260293156568</v>
      </c>
      <c r="F11" s="97">
        <f>C11*Indicators!$C$8</f>
        <v>143.40397721968071</v>
      </c>
      <c r="G11" s="289">
        <f>C11*Indicators!$D$8</f>
        <v>145.64466436373823</v>
      </c>
      <c r="H11" s="290">
        <f>E11*Indicators!$I$8</f>
        <v>1222.518905797778</v>
      </c>
      <c r="I11" s="285">
        <f>F11*Indicators!$I$8</f>
        <v>1261.9549995331904</v>
      </c>
      <c r="J11" s="291">
        <f>G11*(Indicators!$I$8/2)</f>
        <v>640.83652320044826</v>
      </c>
    </row>
    <row r="12" spans="1:10" x14ac:dyDescent="0.2">
      <c r="A12" s="62" t="s">
        <v>11</v>
      </c>
      <c r="B12" s="63">
        <f>PrisonersDetails!B78</f>
        <v>5947</v>
      </c>
      <c r="C12" s="64">
        <f t="shared" si="1"/>
        <v>5.5522360190458406E-2</v>
      </c>
      <c r="D12" s="97">
        <v>2361</v>
      </c>
      <c r="E12" s="97">
        <f>Indicators!$B$8*C12</f>
        <v>3442.3863318084213</v>
      </c>
      <c r="F12" s="97">
        <f>C12*Indicators!$C$8</f>
        <v>3553.4310521893381</v>
      </c>
      <c r="G12" s="289">
        <f>C12*Indicators!$D$8</f>
        <v>3608.9534123797962</v>
      </c>
      <c r="H12" s="290">
        <f>E12*Indicators!$I$8</f>
        <v>30292.999719914111</v>
      </c>
      <c r="I12" s="285">
        <f>F12*Indicators!$I$8</f>
        <v>31270.193259266176</v>
      </c>
      <c r="J12" s="291">
        <f>G12*(Indicators!$I$8/2)</f>
        <v>15879.395014471105</v>
      </c>
    </row>
    <row r="13" spans="1:10" x14ac:dyDescent="0.2">
      <c r="A13" s="62" t="s">
        <v>20</v>
      </c>
      <c r="B13" s="63">
        <f>PrisonersDetails!B91</f>
        <v>1106</v>
      </c>
      <c r="C13" s="64">
        <f t="shared" si="1"/>
        <v>1.0325833255531696E-2</v>
      </c>
      <c r="D13" s="97">
        <v>0</v>
      </c>
      <c r="E13" s="97">
        <f>Indicators!$B$8*C13</f>
        <v>640.20166184296511</v>
      </c>
      <c r="F13" s="97">
        <f>C13*Indicators!$C$8</f>
        <v>660.85332835402858</v>
      </c>
      <c r="G13" s="289">
        <f>C13*Indicators!$D$8</f>
        <v>671.1791616095602</v>
      </c>
      <c r="H13" s="290">
        <f>E13*Indicators!$I$8</f>
        <v>5633.7746242180938</v>
      </c>
      <c r="I13" s="285">
        <f>F13*Indicators!$I$8</f>
        <v>5815.5092895154521</v>
      </c>
      <c r="J13" s="291">
        <f>G13*(Indicators!$I$8/2)</f>
        <v>2953.188311082065</v>
      </c>
    </row>
    <row r="14" spans="1:10" x14ac:dyDescent="0.2">
      <c r="A14" s="62" t="s">
        <v>12</v>
      </c>
      <c r="B14" s="63">
        <f>PrisonersDetails!B97</f>
        <v>5443</v>
      </c>
      <c r="C14" s="64">
        <f t="shared" si="1"/>
        <v>5.0816917187937634E-2</v>
      </c>
      <c r="D14" s="97">
        <v>1932</v>
      </c>
      <c r="E14" s="97">
        <f>Indicators!$B$8*C14</f>
        <v>3150.6488656521333</v>
      </c>
      <c r="F14" s="97">
        <f>C14*Indicators!$C$8</f>
        <v>3252.2827000280085</v>
      </c>
      <c r="G14" s="289">
        <f>C14*Indicators!$D$8</f>
        <v>3303.0996172159462</v>
      </c>
      <c r="H14" s="290">
        <f>E14*Indicators!$I$8</f>
        <v>27725.710017738777</v>
      </c>
      <c r="I14" s="285">
        <f>F14*Indicators!$I$8</f>
        <v>28620.087760246479</v>
      </c>
      <c r="J14" s="291">
        <f>G14*(Indicators!$I$8/2)</f>
        <v>14533.638315750164</v>
      </c>
    </row>
    <row r="15" spans="1:10" x14ac:dyDescent="0.2">
      <c r="A15" s="62" t="s">
        <v>13</v>
      </c>
      <c r="B15" s="63">
        <f>PrisonersDetails!B106</f>
        <v>2425</v>
      </c>
      <c r="C15" s="64">
        <f t="shared" si="1"/>
        <v>2.2640276351414433E-2</v>
      </c>
      <c r="D15" s="97">
        <v>376</v>
      </c>
      <c r="E15" s="97">
        <f>Indicators!$B$8*C15</f>
        <v>1403.6971337876948</v>
      </c>
      <c r="F15" s="97">
        <f>C15*Indicators!$C$8</f>
        <v>1448.9776864905236</v>
      </c>
      <c r="G15" s="289">
        <f>C15*Indicators!$D$8</f>
        <v>1471.6179628419382</v>
      </c>
      <c r="H15" s="290">
        <f>E15*Indicators!$I$8</f>
        <v>12352.534777331715</v>
      </c>
      <c r="I15" s="285">
        <f>F15*Indicators!$I$8</f>
        <v>12751.003641116609</v>
      </c>
      <c r="J15" s="291">
        <f>G15*(Indicators!$I$8/2)</f>
        <v>6475.1190365045286</v>
      </c>
    </row>
    <row r="16" spans="1:10" x14ac:dyDescent="0.2">
      <c r="A16" s="62" t="s">
        <v>14</v>
      </c>
      <c r="B16" s="63">
        <f>PrisonersDetails!B113</f>
        <v>9838</v>
      </c>
      <c r="C16" s="64">
        <f t="shared" si="1"/>
        <v>9.1849500513490806E-2</v>
      </c>
      <c r="D16" s="97">
        <v>2758</v>
      </c>
      <c r="E16" s="97">
        <f>Indicators!$B$8*C16</f>
        <v>5694.6690318364299</v>
      </c>
      <c r="F16" s="97">
        <f>C16*Indicators!$C$8</f>
        <v>5878.3680328634118</v>
      </c>
      <c r="G16" s="289">
        <f>C16*Indicators!$D$8</f>
        <v>5970.2175333769028</v>
      </c>
      <c r="H16" s="290">
        <f>E16*Indicators!$I$8</f>
        <v>50113.08748016059</v>
      </c>
      <c r="I16" s="285">
        <f>F16*Indicators!$I$8</f>
        <v>51729.638689198029</v>
      </c>
      <c r="J16" s="291">
        <f>G16*(Indicators!$I$8/2)</f>
        <v>26268.957146858374</v>
      </c>
    </row>
    <row r="17" spans="1:10" x14ac:dyDescent="0.2">
      <c r="A17" s="62" t="s">
        <v>21</v>
      </c>
      <c r="B17" s="65">
        <f>PrisonersDetails!B131</f>
        <v>4237</v>
      </c>
      <c r="C17" s="98">
        <f t="shared" si="1"/>
        <v>3.955746428904864E-2</v>
      </c>
      <c r="D17" s="97">
        <v>1106</v>
      </c>
      <c r="E17" s="97">
        <f>Indicators!$B$8*C17</f>
        <v>2452.5627859210158</v>
      </c>
      <c r="F17" s="97">
        <f>C17*Indicators!$C$8</f>
        <v>2531.6777144991129</v>
      </c>
      <c r="G17" s="289">
        <f>C17*Indicators!$D$8</f>
        <v>2571.2351787881616</v>
      </c>
      <c r="H17" s="290">
        <f>E17*Indicators!$I$8</f>
        <v>21582.552516104941</v>
      </c>
      <c r="I17" s="285">
        <f>F17*Indicators!$I$8</f>
        <v>22278.763887592195</v>
      </c>
      <c r="J17" s="291">
        <f>G17*(Indicators!$I$8/2)</f>
        <v>11313.434786667913</v>
      </c>
    </row>
    <row r="18" spans="1:10" x14ac:dyDescent="0.2">
      <c r="A18" s="62" t="s">
        <v>4</v>
      </c>
      <c r="B18" s="63">
        <f>PrisonersDetails!B141</f>
        <v>4286</v>
      </c>
      <c r="C18" s="64">
        <f t="shared" si="1"/>
        <v>4.0014937914293718E-2</v>
      </c>
      <c r="D18" s="97">
        <v>1101</v>
      </c>
      <c r="E18" s="97">
        <f>Indicators!$B$8*C18</f>
        <v>2480.9261506862103</v>
      </c>
      <c r="F18" s="97">
        <f>C18*Indicators!$C$8</f>
        <v>2560.9560265147979</v>
      </c>
      <c r="G18" s="289">
        <f>C18*Indicators!$D$8</f>
        <v>2600.9709644290915</v>
      </c>
      <c r="H18" s="290">
        <f>E18*Indicators!$I$8</f>
        <v>21832.150126038654</v>
      </c>
      <c r="I18" s="285">
        <f>F18*Indicators!$I$8</f>
        <v>22536.413033330224</v>
      </c>
      <c r="J18" s="291">
        <f>G18*(Indicators!$I$8/2)</f>
        <v>11444.272243488003</v>
      </c>
    </row>
    <row r="19" spans="1:10" x14ac:dyDescent="0.2">
      <c r="A19" s="62" t="s">
        <v>5</v>
      </c>
      <c r="B19" s="63">
        <f>PrisonersDetails!B150</f>
        <v>4286</v>
      </c>
      <c r="C19" s="64">
        <f t="shared" si="1"/>
        <v>4.0014937914293718E-2</v>
      </c>
      <c r="D19" s="97">
        <v>2253</v>
      </c>
      <c r="E19" s="97">
        <f>Indicators!$B$8*C19</f>
        <v>2480.9261506862103</v>
      </c>
      <c r="F19" s="97">
        <f>C19*Indicators!$C$8</f>
        <v>2560.9560265147979</v>
      </c>
      <c r="G19" s="289">
        <f>C19*Indicators!$D$8</f>
        <v>2600.9709644290915</v>
      </c>
      <c r="H19" s="290">
        <f>E19*Indicators!$I$8</f>
        <v>21832.150126038654</v>
      </c>
      <c r="I19" s="285">
        <f>F19*Indicators!$I$8</f>
        <v>22536.413033330224</v>
      </c>
      <c r="J19" s="291">
        <f>G19*(Indicators!$I$8/2)</f>
        <v>11444.272243488003</v>
      </c>
    </row>
    <row r="20" spans="1:10" x14ac:dyDescent="0.2">
      <c r="A20" s="62" t="s">
        <v>15</v>
      </c>
      <c r="B20" s="63">
        <f>PrisonersDetails!B158</f>
        <v>4056</v>
      </c>
      <c r="C20" s="64">
        <f t="shared" si="1"/>
        <v>3.7867612734571933E-2</v>
      </c>
      <c r="D20" s="97">
        <v>1665</v>
      </c>
      <c r="E20" s="97">
        <f>Indicators!$B$8*C20</f>
        <v>2347.7919895434597</v>
      </c>
      <c r="F20" s="97">
        <f>C20*Indicators!$C$8</f>
        <v>2423.5272150126038</v>
      </c>
      <c r="G20" s="289">
        <f>C20*Indicators!$D$8</f>
        <v>2461.3948277471754</v>
      </c>
      <c r="H20" s="290">
        <f>E20*Indicators!$I$8</f>
        <v>20660.569507982447</v>
      </c>
      <c r="I20" s="285">
        <f>F20*Indicators!$I$8</f>
        <v>21327.039492110915</v>
      </c>
      <c r="J20" s="291">
        <f>G20*(Indicators!$I$8/2)</f>
        <v>10830.137242087572</v>
      </c>
    </row>
    <row r="21" spans="1:10" x14ac:dyDescent="0.2">
      <c r="A21" s="62" t="s">
        <v>22</v>
      </c>
      <c r="B21" s="63">
        <f>PrisonersDetails!B169</f>
        <v>2692</v>
      </c>
      <c r="C21" s="64">
        <f t="shared" si="1"/>
        <v>2.5133040799178413E-2</v>
      </c>
      <c r="D21" s="97">
        <v>668</v>
      </c>
      <c r="E21" s="97">
        <f>Indicators!$B$8*C21</f>
        <v>1558.2485295490617</v>
      </c>
      <c r="F21" s="97">
        <f>C21*Indicators!$C$8</f>
        <v>1608.5146111474185</v>
      </c>
      <c r="G21" s="289">
        <f>C21*Indicators!$D$8</f>
        <v>1633.6476519465969</v>
      </c>
      <c r="H21" s="290">
        <f>E21*Indicators!$I$8</f>
        <v>13712.587060031745</v>
      </c>
      <c r="I21" s="285">
        <f>F21*Indicators!$I$8</f>
        <v>14154.928578097284</v>
      </c>
      <c r="J21" s="291">
        <f>G21*(Indicators!$I$8/2)</f>
        <v>7188.0496685650269</v>
      </c>
    </row>
    <row r="22" spans="1:10" x14ac:dyDescent="0.2">
      <c r="A22" s="62" t="s">
        <v>23</v>
      </c>
      <c r="B22" s="63">
        <f>PrisonersDetails!B177</f>
        <v>2474</v>
      </c>
      <c r="C22" s="64">
        <f t="shared" si="1"/>
        <v>2.3097749976659507E-2</v>
      </c>
      <c r="D22" s="97">
        <v>767</v>
      </c>
      <c r="E22" s="97">
        <f>Indicators!$B$8*C22</f>
        <v>1432.0604985528894</v>
      </c>
      <c r="F22" s="97">
        <f>C22*Indicators!$C$8</f>
        <v>1478.2559985062085</v>
      </c>
      <c r="G22" s="289">
        <f>C22*Indicators!$D$8</f>
        <v>1501.353748482868</v>
      </c>
      <c r="H22" s="290">
        <f>E22*Indicators!$I$8</f>
        <v>12602.132387265428</v>
      </c>
      <c r="I22" s="285">
        <f>F22*Indicators!$I$8</f>
        <v>13008.652786854636</v>
      </c>
      <c r="J22" s="291">
        <f>G22*(Indicators!$I$8/2)</f>
        <v>6605.9564933246202</v>
      </c>
    </row>
    <row r="23" spans="1:10" x14ac:dyDescent="0.2">
      <c r="A23" s="62" t="s">
        <v>24</v>
      </c>
      <c r="B23" s="63">
        <f>PrisonersDetails!B184</f>
        <v>1327</v>
      </c>
      <c r="C23" s="64">
        <f t="shared" si="1"/>
        <v>1.2389132667351321E-2</v>
      </c>
      <c r="D23" s="97">
        <v>334</v>
      </c>
      <c r="E23" s="97">
        <f>Indicators!$B$8*C23</f>
        <v>768.12622537578193</v>
      </c>
      <c r="F23" s="97">
        <f>C23*Indicators!$C$8</f>
        <v>792.90449071048454</v>
      </c>
      <c r="G23" s="289">
        <f>C23*Indicators!$D$8</f>
        <v>805.29362337783584</v>
      </c>
      <c r="H23" s="290">
        <f>E23*Indicators!$I$8</f>
        <v>6759.5107833068814</v>
      </c>
      <c r="I23" s="285">
        <f>F23*Indicators!$I$8</f>
        <v>6977.5595182522648</v>
      </c>
      <c r="J23" s="291">
        <f>G23*(Indicators!$I$8/2)</f>
        <v>3543.2919428624782</v>
      </c>
    </row>
    <row r="24" spans="1:10" x14ac:dyDescent="0.2">
      <c r="A24" s="62" t="s">
        <v>25</v>
      </c>
      <c r="B24" s="63">
        <f>PrisonersDetails!B190</f>
        <v>9182</v>
      </c>
      <c r="C24" s="64">
        <f t="shared" si="1"/>
        <v>8.5724955653066939E-2</v>
      </c>
      <c r="D24" s="97">
        <v>2217</v>
      </c>
      <c r="E24" s="97">
        <f>Indicators!$B$8*C24</f>
        <v>5314.9472504901505</v>
      </c>
      <c r="F24" s="97">
        <f>C24*Indicators!$C$8</f>
        <v>5486.3971617962843</v>
      </c>
      <c r="G24" s="289">
        <f>C24*Indicators!$D$8</f>
        <v>5572.1221174493512</v>
      </c>
      <c r="H24" s="290">
        <f>E24*Indicators!$I$8</f>
        <v>46771.535804313331</v>
      </c>
      <c r="I24" s="285">
        <f>F24*Indicators!$I$8</f>
        <v>48280.295023807303</v>
      </c>
      <c r="J24" s="291">
        <f>G24*(Indicators!$I$8/2)</f>
        <v>24517.337316777146</v>
      </c>
    </row>
    <row r="25" spans="1:10" x14ac:dyDescent="0.2">
      <c r="A25" s="62" t="s">
        <v>6</v>
      </c>
      <c r="B25" s="63">
        <f>PrisonersDetails!B205</f>
        <v>3931</v>
      </c>
      <c r="C25" s="64">
        <f t="shared" si="1"/>
        <v>3.6700588180375318E-2</v>
      </c>
      <c r="D25" s="97">
        <v>795</v>
      </c>
      <c r="E25" s="97">
        <f>Indicators!$B$8*C25</f>
        <v>2275.4364671832695</v>
      </c>
      <c r="F25" s="97">
        <f>C25*Indicators!$C$8</f>
        <v>2348.8376435440205</v>
      </c>
      <c r="G25" s="289">
        <f>C25*Indicators!$D$8</f>
        <v>2385.5382317243957</v>
      </c>
      <c r="H25" s="290">
        <f>E25*Indicators!$I$8</f>
        <v>20023.840911212774</v>
      </c>
      <c r="I25" s="285">
        <f>F25*Indicators!$I$8</f>
        <v>20669.77126318738</v>
      </c>
      <c r="J25" s="291">
        <f>G25*(Indicators!$I$8/2)</f>
        <v>10496.368219587343</v>
      </c>
    </row>
    <row r="26" spans="1:10" x14ac:dyDescent="0.2">
      <c r="A26" s="62" t="s">
        <v>16</v>
      </c>
      <c r="B26" s="63">
        <f>PrisonersDetails!B213</f>
        <v>3330</v>
      </c>
      <c r="C26" s="64">
        <f t="shared" si="1"/>
        <v>3.1089534123797963E-2</v>
      </c>
      <c r="D26" s="97">
        <v>984</v>
      </c>
      <c r="E26" s="97">
        <f>Indicators!$B$8*C26</f>
        <v>1927.5511156754737</v>
      </c>
      <c r="F26" s="97">
        <f>C26*Indicators!$C$8</f>
        <v>1989.7301839230697</v>
      </c>
      <c r="G26" s="289">
        <f>C26*Indicators!$D$8</f>
        <v>2020.8197180468676</v>
      </c>
      <c r="H26" s="290">
        <f>E26*Indicators!$I$8</f>
        <v>16962.449817944169</v>
      </c>
      <c r="I26" s="285">
        <f>F26*Indicators!$I$8</f>
        <v>17509.625618523016</v>
      </c>
      <c r="J26" s="291">
        <f>G26*(Indicators!$I$8/2)</f>
        <v>8891.6067594062188</v>
      </c>
    </row>
    <row r="27" spans="1:10" x14ac:dyDescent="0.2">
      <c r="A27" s="62" t="s">
        <v>17</v>
      </c>
      <c r="B27" s="63">
        <f>PrisonersDetails!B220</f>
        <v>3011</v>
      </c>
      <c r="C27" s="64">
        <f t="shared" si="1"/>
        <v>2.811128746148819E-2</v>
      </c>
      <c r="D27" s="97">
        <v>770</v>
      </c>
      <c r="E27" s="97">
        <f>Indicators!$B$8*C27</f>
        <v>1742.8998226122678</v>
      </c>
      <c r="F27" s="97">
        <f>C27*Indicators!$C$8</f>
        <v>1799.1223975352441</v>
      </c>
      <c r="G27" s="289">
        <f>C27*Indicators!$D$8</f>
        <v>1827.2336849967323</v>
      </c>
      <c r="H27" s="290">
        <f>E27*Indicators!$I$8</f>
        <v>15337.518438987958</v>
      </c>
      <c r="I27" s="285">
        <f>F27*Indicators!$I$8</f>
        <v>15832.277098310149</v>
      </c>
      <c r="J27" s="291">
        <f>G27*(Indicators!$I$8/2)</f>
        <v>8039.8282139856228</v>
      </c>
    </row>
    <row r="28" spans="1:10" x14ac:dyDescent="0.2">
      <c r="A28" s="62" t="s">
        <v>26</v>
      </c>
      <c r="B28" s="63">
        <f>PrisonersDetails!B226</f>
        <v>1268</v>
      </c>
      <c r="C28" s="64">
        <f t="shared" si="1"/>
        <v>1.1838297077770517E-2</v>
      </c>
      <c r="D28" s="97">
        <v>982</v>
      </c>
      <c r="E28" s="97">
        <f>Indicators!$B$8*C28</f>
        <v>733.97441882177202</v>
      </c>
      <c r="F28" s="97">
        <f>C28*Indicators!$C$8</f>
        <v>757.65101297731303</v>
      </c>
      <c r="G28" s="289">
        <f>C28*Indicators!$D$8</f>
        <v>769.48931005508359</v>
      </c>
      <c r="H28" s="290">
        <f>E28*Indicators!$I$8</f>
        <v>6458.9748856315946</v>
      </c>
      <c r="I28" s="285">
        <f>F28*Indicators!$I$8</f>
        <v>6667.328914200355</v>
      </c>
      <c r="J28" s="291">
        <f>G28*(Indicators!$I$8/2)</f>
        <v>3385.7529642423683</v>
      </c>
    </row>
    <row r="29" spans="1:10" ht="15" thickBot="1" x14ac:dyDescent="0.25">
      <c r="A29" s="62" t="s">
        <v>7</v>
      </c>
      <c r="B29" s="65">
        <f>PrisonersDetails!B230</f>
        <v>1503</v>
      </c>
      <c r="C29" s="64">
        <f t="shared" si="1"/>
        <v>1.4032303239660163E-2</v>
      </c>
      <c r="D29" s="97">
        <v>264</v>
      </c>
      <c r="E29" s="97">
        <f>Indicators!$B$8*C29</f>
        <v>870.00280085893007</v>
      </c>
      <c r="F29" s="97">
        <f>C29*Indicators!$C$8</f>
        <v>898.0674073382504</v>
      </c>
      <c r="G29" s="289">
        <f>C29*Indicators!$D$8</f>
        <v>912.09971057791063</v>
      </c>
      <c r="H29" s="292">
        <f>E29*Indicators!$I$8</f>
        <v>7656.0246475585855</v>
      </c>
      <c r="I29" s="293">
        <f>F29*Indicators!$I$8</f>
        <v>7902.9931845766041</v>
      </c>
      <c r="J29" s="294">
        <f>G29*(Indicators!$I$8/2)</f>
        <v>4013.2387265428069</v>
      </c>
    </row>
    <row r="31" spans="1:10" x14ac:dyDescent="0.2">
      <c r="C31" s="67"/>
      <c r="D31" s="67"/>
    </row>
  </sheetData>
  <sheetProtection password="E977" sheet="1" objects="1" scenarios="1"/>
  <autoFilter ref="A3:G3"/>
  <mergeCells count="3">
    <mergeCell ref="A2:G2"/>
    <mergeCell ref="H2:J2"/>
    <mergeCell ref="A1:J1"/>
  </mergeCells>
  <pageMargins left="0.7" right="0.7" top="0.75" bottom="0.75" header="0.3" footer="0.3"/>
  <pageSetup paperSize="9"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windowProtection="1" workbookViewId="0">
      <selection activeCell="J35" sqref="J35"/>
    </sheetView>
  </sheetViews>
  <sheetFormatPr defaultRowHeight="15" x14ac:dyDescent="0.25"/>
  <cols>
    <col min="1" max="1" width="6.42578125" customWidth="1"/>
    <col min="2" max="2" width="23.85546875" customWidth="1"/>
    <col min="4" max="4" width="14.42578125" hidden="1" customWidth="1"/>
  </cols>
  <sheetData>
    <row r="1" spans="1:10" x14ac:dyDescent="0.25">
      <c r="A1" s="364" t="s">
        <v>413</v>
      </c>
      <c r="B1" s="365"/>
      <c r="C1" s="365"/>
      <c r="D1" s="365"/>
      <c r="E1" s="365"/>
      <c r="F1" s="365"/>
      <c r="G1" s="365"/>
      <c r="H1" s="365"/>
      <c r="I1" s="365"/>
      <c r="J1" s="365"/>
    </row>
    <row r="4" spans="1:10" ht="18.75" x14ac:dyDescent="0.25">
      <c r="A4" s="333" t="s">
        <v>414</v>
      </c>
    </row>
    <row r="5" spans="1:10" ht="39.75" customHeight="1" x14ac:dyDescent="0.25">
      <c r="A5" s="338" t="s">
        <v>415</v>
      </c>
      <c r="B5" s="338" t="s">
        <v>416</v>
      </c>
      <c r="C5" s="338" t="s">
        <v>417</v>
      </c>
      <c r="D5" s="338" t="s">
        <v>421</v>
      </c>
    </row>
    <row r="6" spans="1:10" ht="14.25" customHeight="1" x14ac:dyDescent="0.25">
      <c r="A6" s="334">
        <v>1</v>
      </c>
      <c r="B6" s="308" t="s">
        <v>378</v>
      </c>
      <c r="C6" s="335">
        <v>316</v>
      </c>
      <c r="D6" s="318">
        <f>C6*Indicators!$I$14</f>
        <v>25466.440000000002</v>
      </c>
    </row>
    <row r="7" spans="1:10" ht="14.25" customHeight="1" x14ac:dyDescent="0.25">
      <c r="A7" s="334">
        <v>2</v>
      </c>
      <c r="B7" s="308" t="s">
        <v>418</v>
      </c>
      <c r="C7" s="335">
        <v>149</v>
      </c>
      <c r="D7" s="318">
        <f>C7*Indicators!$I$14</f>
        <v>12007.91</v>
      </c>
    </row>
    <row r="8" spans="1:10" ht="14.25" customHeight="1" x14ac:dyDescent="0.25">
      <c r="A8" s="334">
        <v>3</v>
      </c>
      <c r="B8" s="308" t="s">
        <v>380</v>
      </c>
      <c r="C8" s="336">
        <v>1508</v>
      </c>
      <c r="D8" s="318">
        <f>C8*Indicators!$I$14</f>
        <v>121529.72</v>
      </c>
    </row>
    <row r="9" spans="1:10" ht="14.25" customHeight="1" x14ac:dyDescent="0.25">
      <c r="A9" s="334">
        <v>4</v>
      </c>
      <c r="B9" s="308" t="s">
        <v>381</v>
      </c>
      <c r="C9" s="336">
        <v>750</v>
      </c>
      <c r="D9" s="318">
        <f>C9*Indicators!$I$14</f>
        <v>60442.5</v>
      </c>
    </row>
    <row r="10" spans="1:10" ht="14.25" customHeight="1" x14ac:dyDescent="0.25">
      <c r="A10" s="334">
        <v>5</v>
      </c>
      <c r="B10" s="308" t="s">
        <v>382</v>
      </c>
      <c r="C10" s="336">
        <v>269</v>
      </c>
      <c r="D10" s="318">
        <f>C10*Indicators!$I$14</f>
        <v>21678.71</v>
      </c>
    </row>
    <row r="11" spans="1:10" ht="14.25" customHeight="1" x14ac:dyDescent="0.25">
      <c r="A11" s="334">
        <v>6</v>
      </c>
      <c r="B11" s="308" t="s">
        <v>383</v>
      </c>
      <c r="C11" s="336">
        <v>50</v>
      </c>
      <c r="D11" s="318">
        <f>C11*Indicators!$I$14</f>
        <v>4029.5</v>
      </c>
    </row>
    <row r="12" spans="1:10" ht="14.25" customHeight="1" x14ac:dyDescent="0.25">
      <c r="A12" s="334">
        <v>7</v>
      </c>
      <c r="B12" s="308" t="s">
        <v>419</v>
      </c>
      <c r="C12" s="336">
        <v>285</v>
      </c>
      <c r="D12" s="318">
        <f>C12*Indicators!$I$14</f>
        <v>22968.15</v>
      </c>
    </row>
    <row r="13" spans="1:10" ht="14.25" customHeight="1" x14ac:dyDescent="0.25">
      <c r="A13" s="334">
        <v>8</v>
      </c>
      <c r="B13" s="308" t="s">
        <v>385</v>
      </c>
      <c r="C13" s="336">
        <v>299</v>
      </c>
      <c r="D13" s="318">
        <f>C13*Indicators!$I$14</f>
        <v>24096.41</v>
      </c>
    </row>
    <row r="14" spans="1:10" ht="14.25" customHeight="1" x14ac:dyDescent="0.25">
      <c r="A14" s="334">
        <v>9</v>
      </c>
      <c r="B14" s="308" t="s">
        <v>8</v>
      </c>
      <c r="C14" s="336">
        <v>1228</v>
      </c>
      <c r="D14" s="318">
        <f>C14*Indicators!$I$14</f>
        <v>98964.52</v>
      </c>
    </row>
    <row r="15" spans="1:10" ht="14.25" customHeight="1" x14ac:dyDescent="0.25">
      <c r="A15" s="334">
        <v>10</v>
      </c>
      <c r="B15" s="308" t="s">
        <v>386</v>
      </c>
      <c r="C15" s="336">
        <v>176</v>
      </c>
      <c r="D15" s="318">
        <f>C15*Indicators!$I$14</f>
        <v>14183.84</v>
      </c>
    </row>
    <row r="16" spans="1:10" ht="14.25" customHeight="1" x14ac:dyDescent="0.25">
      <c r="A16" s="334">
        <v>11</v>
      </c>
      <c r="B16" s="308" t="s">
        <v>387</v>
      </c>
      <c r="C16" s="336">
        <v>238</v>
      </c>
      <c r="D16" s="318">
        <f>C16*Indicators!$I$14</f>
        <v>19180.420000000002</v>
      </c>
    </row>
    <row r="17" spans="1:4" ht="14.25" customHeight="1" x14ac:dyDescent="0.25">
      <c r="A17" s="334">
        <v>12</v>
      </c>
      <c r="B17" s="308" t="s">
        <v>388</v>
      </c>
      <c r="C17" s="336">
        <v>680</v>
      </c>
      <c r="D17" s="318">
        <f>C17*Indicators!$I$14</f>
        <v>54801.200000000004</v>
      </c>
    </row>
    <row r="18" spans="1:4" ht="14.25" customHeight="1" x14ac:dyDescent="0.25">
      <c r="A18" s="334">
        <v>13</v>
      </c>
      <c r="B18" s="308" t="s">
        <v>389</v>
      </c>
      <c r="C18" s="336">
        <v>241</v>
      </c>
      <c r="D18" s="318">
        <f>C18*Indicators!$I$14</f>
        <v>19422.190000000002</v>
      </c>
    </row>
    <row r="19" spans="1:4" ht="14.25" customHeight="1" x14ac:dyDescent="0.25">
      <c r="A19" s="334">
        <v>14</v>
      </c>
      <c r="B19" s="308" t="s">
        <v>390</v>
      </c>
      <c r="C19" s="336">
        <v>657</v>
      </c>
      <c r="D19" s="318">
        <f>C19*Indicators!$I$14</f>
        <v>52947.630000000005</v>
      </c>
    </row>
    <row r="20" spans="1:4" ht="14.25" customHeight="1" x14ac:dyDescent="0.25">
      <c r="A20" s="334">
        <v>15</v>
      </c>
      <c r="B20" s="308" t="s">
        <v>391</v>
      </c>
      <c r="C20" s="336">
        <v>317</v>
      </c>
      <c r="D20" s="318">
        <f>C20*Indicators!$I$14</f>
        <v>25547.030000000002</v>
      </c>
    </row>
    <row r="21" spans="1:4" ht="14.25" customHeight="1" x14ac:dyDescent="0.25">
      <c r="A21" s="334">
        <v>16</v>
      </c>
      <c r="B21" s="308" t="s">
        <v>392</v>
      </c>
      <c r="C21" s="336">
        <v>577</v>
      </c>
      <c r="D21" s="318">
        <f>C21*Indicators!$I$14</f>
        <v>46500.43</v>
      </c>
    </row>
    <row r="22" spans="1:4" ht="14.25" customHeight="1" x14ac:dyDescent="0.25">
      <c r="A22" s="334">
        <v>17</v>
      </c>
      <c r="B22" s="308" t="s">
        <v>393</v>
      </c>
      <c r="C22" s="336">
        <v>185</v>
      </c>
      <c r="D22" s="318">
        <f>C22*Indicators!$I$14</f>
        <v>14909.150000000001</v>
      </c>
    </row>
    <row r="23" spans="1:4" ht="14.25" customHeight="1" x14ac:dyDescent="0.25">
      <c r="A23" s="334">
        <v>18</v>
      </c>
      <c r="B23" s="308" t="s">
        <v>394</v>
      </c>
      <c r="C23" s="336">
        <v>320</v>
      </c>
      <c r="D23" s="318">
        <f>C23*Indicators!$I$14</f>
        <v>25788.800000000003</v>
      </c>
    </row>
    <row r="24" spans="1:4" ht="14.25" customHeight="1" x14ac:dyDescent="0.25">
      <c r="A24" s="334">
        <v>19</v>
      </c>
      <c r="B24" s="308" t="s">
        <v>395</v>
      </c>
      <c r="C24" s="336">
        <v>130</v>
      </c>
      <c r="D24" s="318">
        <f>C24*Indicators!$I$14</f>
        <v>10476.700000000001</v>
      </c>
    </row>
    <row r="25" spans="1:4" ht="14.25" customHeight="1" x14ac:dyDescent="0.25">
      <c r="A25" s="334">
        <v>20</v>
      </c>
      <c r="B25" s="308" t="s">
        <v>396</v>
      </c>
      <c r="C25" s="336">
        <v>266</v>
      </c>
      <c r="D25" s="318">
        <f>C25*Indicators!$I$14</f>
        <v>21436.940000000002</v>
      </c>
    </row>
    <row r="26" spans="1:4" ht="14.25" customHeight="1" x14ac:dyDescent="0.25">
      <c r="A26" s="334">
        <v>21</v>
      </c>
      <c r="B26" s="308" t="s">
        <v>397</v>
      </c>
      <c r="C26" s="335">
        <v>230</v>
      </c>
      <c r="D26" s="318">
        <f>C26*Indicators!$I$14</f>
        <v>18535.7</v>
      </c>
    </row>
    <row r="27" spans="1:4" ht="14.25" customHeight="1" x14ac:dyDescent="0.25">
      <c r="A27" s="334">
        <v>22</v>
      </c>
      <c r="B27" s="308" t="s">
        <v>420</v>
      </c>
      <c r="C27" s="335">
        <v>350</v>
      </c>
      <c r="D27" s="318">
        <f>C27*Indicators!$I$14</f>
        <v>28206.5</v>
      </c>
    </row>
    <row r="28" spans="1:4" ht="14.25" customHeight="1" x14ac:dyDescent="0.25">
      <c r="A28" s="334">
        <v>23</v>
      </c>
      <c r="B28" s="308" t="s">
        <v>399</v>
      </c>
      <c r="C28" s="335">
        <v>160</v>
      </c>
      <c r="D28" s="318">
        <f>C28*Indicators!$I$14</f>
        <v>12894.400000000001</v>
      </c>
    </row>
    <row r="29" spans="1:4" ht="14.25" customHeight="1" x14ac:dyDescent="0.25">
      <c r="A29" s="334">
        <v>24</v>
      </c>
      <c r="B29" s="308" t="s">
        <v>401</v>
      </c>
      <c r="C29" s="335">
        <v>70</v>
      </c>
      <c r="D29" s="318">
        <f>C29*Indicators!$I$14</f>
        <v>5641.3</v>
      </c>
    </row>
    <row r="30" spans="1:4" ht="14.25" customHeight="1" x14ac:dyDescent="0.25">
      <c r="A30" s="334">
        <v>25</v>
      </c>
      <c r="B30" s="308" t="s">
        <v>400</v>
      </c>
      <c r="C30" s="335">
        <v>149</v>
      </c>
      <c r="D30" s="318">
        <f>C30*Indicators!$I$14</f>
        <v>12007.91</v>
      </c>
    </row>
    <row r="31" spans="1:4" ht="14.25" customHeight="1" x14ac:dyDescent="0.25">
      <c r="A31" s="378" t="s">
        <v>79</v>
      </c>
      <c r="B31" s="378"/>
      <c r="C31" s="337">
        <v>9600</v>
      </c>
      <c r="D31" s="318">
        <f>SUM(D6:D30)</f>
        <v>773664.00000000023</v>
      </c>
    </row>
  </sheetData>
  <sheetProtection password="E977" sheet="1" objects="1" scenarios="1"/>
  <mergeCells count="2">
    <mergeCell ref="A1:J1"/>
    <mergeCell ref="A31:B3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38"/>
  <sheetViews>
    <sheetView windowProtection="1" showGridLines="0" zoomScaleNormal="100" workbookViewId="0">
      <selection activeCell="X39" sqref="X39"/>
    </sheetView>
  </sheetViews>
  <sheetFormatPr defaultRowHeight="14.25" x14ac:dyDescent="0.2"/>
  <cols>
    <col min="1" max="1" width="17.140625" style="227" customWidth="1"/>
    <col min="2" max="2" width="13.42578125" style="227" hidden="1" customWidth="1"/>
    <col min="3" max="3" width="14.5703125" style="227" hidden="1" customWidth="1"/>
    <col min="4" max="4" width="9.7109375" style="227" hidden="1" customWidth="1"/>
    <col min="5" max="5" width="6.5703125" style="227" hidden="1" customWidth="1"/>
    <col min="6" max="6" width="12.28515625" style="227" customWidth="1"/>
    <col min="7" max="7" width="18.42578125" style="227" customWidth="1"/>
    <col min="8" max="8" width="14.140625" style="227" customWidth="1"/>
    <col min="9" max="9" width="10.7109375" style="227" customWidth="1"/>
    <col min="10" max="10" width="16.140625" style="227" customWidth="1"/>
    <col min="11" max="11" width="14.7109375" style="227" customWidth="1"/>
    <col min="12" max="12" width="11.5703125" style="227" customWidth="1"/>
    <col min="13" max="13" width="17" style="227" customWidth="1"/>
    <col min="14" max="14" width="15.5703125" style="227" customWidth="1"/>
    <col min="15" max="15" width="18.140625" style="227" hidden="1" customWidth="1"/>
    <col min="16" max="16" width="16.85546875" style="227" hidden="1" customWidth="1"/>
    <col min="17" max="17" width="17.7109375" style="227" hidden="1" customWidth="1"/>
    <col min="18" max="16384" width="9.140625" style="227"/>
  </cols>
  <sheetData>
    <row r="1" spans="1:17" ht="19.5" customHeight="1" x14ac:dyDescent="0.2">
      <c r="A1" s="364" t="s">
        <v>355</v>
      </c>
      <c r="B1" s="365"/>
      <c r="C1" s="365"/>
      <c r="D1" s="365"/>
      <c r="E1" s="365"/>
      <c r="F1" s="365"/>
      <c r="G1" s="365"/>
      <c r="H1" s="365"/>
      <c r="I1" s="365"/>
      <c r="J1" s="365"/>
      <c r="K1" s="365"/>
      <c r="L1" s="365"/>
    </row>
    <row r="2" spans="1:17" ht="5.0999999999999996" hidden="1" customHeight="1" x14ac:dyDescent="0.2"/>
    <row r="3" spans="1:17" s="228" customFormat="1" ht="25.5" hidden="1" x14ac:dyDescent="0.2">
      <c r="B3" s="229" t="s">
        <v>69</v>
      </c>
      <c r="C3" s="229" t="s">
        <v>70</v>
      </c>
      <c r="F3" s="229">
        <v>2015</v>
      </c>
      <c r="G3" s="229"/>
      <c r="H3" s="229"/>
      <c r="I3" s="229">
        <v>2016</v>
      </c>
      <c r="J3" s="229"/>
      <c r="K3" s="229"/>
      <c r="L3" s="229">
        <v>2017</v>
      </c>
    </row>
    <row r="4" spans="1:17" hidden="1" x14ac:dyDescent="0.2">
      <c r="A4" s="230"/>
      <c r="B4" s="231">
        <f>C12+C13+C14+C15+C16+C17+C18+C19+C20</f>
        <v>95934</v>
      </c>
      <c r="C4" s="232">
        <f>B4/129465</f>
        <v>0.74100335998146216</v>
      </c>
      <c r="F4" s="233">
        <f>C4*Indicators!B3</f>
        <v>41542.130367280733</v>
      </c>
      <c r="G4" s="233"/>
      <c r="H4" s="233"/>
      <c r="I4" s="233">
        <f>C4*Indicators!C3</f>
        <v>45445.736067663078</v>
      </c>
      <c r="J4" s="233"/>
      <c r="K4" s="233"/>
      <c r="L4" s="233">
        <f>C4*Indicators!D3</f>
        <v>49767.267663074963</v>
      </c>
    </row>
    <row r="5" spans="1:17" hidden="1" x14ac:dyDescent="0.2">
      <c r="A5" s="234"/>
      <c r="B5" s="231">
        <f>C21+C22+C23+C24+C25+C26+C27+C28</f>
        <v>18953</v>
      </c>
      <c r="C5" s="232">
        <f>B5/129465</f>
        <v>0.14639477851156682</v>
      </c>
      <c r="F5" s="233">
        <f>C5*Indicators!B3</f>
        <v>8207.1840729154592</v>
      </c>
      <c r="G5" s="233"/>
      <c r="H5" s="233"/>
      <c r="I5" s="233">
        <f>C5*Indicators!C3</f>
        <v>8978.3917661143932</v>
      </c>
      <c r="J5" s="233"/>
      <c r="K5" s="233"/>
      <c r="L5" s="233">
        <f>C5*Indicators!D3</f>
        <v>9832.1661143938509</v>
      </c>
    </row>
    <row r="6" spans="1:17" hidden="1" x14ac:dyDescent="0.2">
      <c r="A6" s="235"/>
      <c r="B6" s="231">
        <f>C29+C30+C31+C32+C33+C34+C35+C36</f>
        <v>14569</v>
      </c>
      <c r="C6" s="232">
        <f>B6/129465</f>
        <v>0.11253234464913298</v>
      </c>
      <c r="F6" s="233">
        <f>C6*Indicators!B3</f>
        <v>6308.7883057196932</v>
      </c>
      <c r="G6" s="233"/>
      <c r="H6" s="233"/>
      <c r="I6" s="233">
        <f>C6*Indicators!C3</f>
        <v>6901.6086973313259</v>
      </c>
      <c r="J6" s="233"/>
      <c r="K6" s="233"/>
      <c r="L6" s="233">
        <f>C6*Indicators!D3</f>
        <v>7557.897331325069</v>
      </c>
    </row>
    <row r="7" spans="1:17" ht="5.0999999999999996" customHeight="1" x14ac:dyDescent="0.2"/>
    <row r="8" spans="1:17" ht="17.25" customHeight="1" x14ac:dyDescent="0.2">
      <c r="A8" s="388" t="s">
        <v>65</v>
      </c>
      <c r="B8" s="391" t="s">
        <v>66</v>
      </c>
      <c r="C8" s="394" t="s">
        <v>68</v>
      </c>
      <c r="D8" s="394" t="s">
        <v>71</v>
      </c>
      <c r="E8" s="397" t="s">
        <v>72</v>
      </c>
      <c r="F8" s="386">
        <v>2015</v>
      </c>
      <c r="G8" s="386"/>
      <c r="H8" s="386"/>
      <c r="I8" s="386">
        <v>2016</v>
      </c>
      <c r="J8" s="386"/>
      <c r="K8" s="386"/>
      <c r="L8" s="386">
        <v>2017</v>
      </c>
      <c r="M8" s="386"/>
      <c r="N8" s="386"/>
      <c r="O8" s="379" t="s">
        <v>359</v>
      </c>
      <c r="P8" s="380"/>
      <c r="Q8" s="381"/>
    </row>
    <row r="9" spans="1:17" ht="15.75" customHeight="1" x14ac:dyDescent="0.2">
      <c r="A9" s="389"/>
      <c r="B9" s="392"/>
      <c r="C9" s="395"/>
      <c r="D9" s="395"/>
      <c r="E9" s="398"/>
      <c r="F9" s="387" t="s">
        <v>368</v>
      </c>
      <c r="G9" s="385" t="s">
        <v>366</v>
      </c>
      <c r="H9" s="385"/>
      <c r="I9" s="387" t="s">
        <v>368</v>
      </c>
      <c r="J9" s="385" t="s">
        <v>366</v>
      </c>
      <c r="K9" s="385"/>
      <c r="L9" s="387" t="s">
        <v>368</v>
      </c>
      <c r="M9" s="385" t="s">
        <v>366</v>
      </c>
      <c r="N9" s="385"/>
      <c r="O9" s="382">
        <v>2015</v>
      </c>
      <c r="P9" s="382">
        <v>2016</v>
      </c>
      <c r="Q9" s="382">
        <v>2017</v>
      </c>
    </row>
    <row r="10" spans="1:17" ht="45" customHeight="1" x14ac:dyDescent="0.2">
      <c r="A10" s="390"/>
      <c r="B10" s="393"/>
      <c r="C10" s="396"/>
      <c r="D10" s="396"/>
      <c r="E10" s="399"/>
      <c r="F10" s="387"/>
      <c r="G10" s="11" t="s">
        <v>367</v>
      </c>
      <c r="H10" s="11" t="s">
        <v>365</v>
      </c>
      <c r="I10" s="387"/>
      <c r="J10" s="11" t="s">
        <v>367</v>
      </c>
      <c r="K10" s="11" t="s">
        <v>365</v>
      </c>
      <c r="L10" s="387"/>
      <c r="M10" s="11" t="s">
        <v>367</v>
      </c>
      <c r="N10" s="11" t="s">
        <v>365</v>
      </c>
      <c r="O10" s="383"/>
      <c r="P10" s="383"/>
      <c r="Q10" s="383"/>
    </row>
    <row r="11" spans="1:17" ht="16.5" customHeight="1" x14ac:dyDescent="0.2">
      <c r="A11" s="12" t="s">
        <v>0</v>
      </c>
      <c r="B11" s="7"/>
      <c r="C11" s="10">
        <f>SUM(C12:C36)</f>
        <v>129456</v>
      </c>
      <c r="D11" s="10"/>
      <c r="E11" s="20"/>
      <c r="F11" s="225">
        <f>SUM(F12:F36)</f>
        <v>56058.102745915916</v>
      </c>
      <c r="G11" s="223">
        <f>SUM(G12:G36)</f>
        <v>5564.6131386861307</v>
      </c>
      <c r="H11" s="223">
        <f>SUM(H12:H36)</f>
        <v>1499.8957247132435</v>
      </c>
      <c r="I11" s="225">
        <f>SUM(I12:I36)</f>
        <v>61325.736531108792</v>
      </c>
      <c r="J11" s="223">
        <f t="shared" ref="J11:K11" si="0">SUM(J12:J36)</f>
        <v>6081.5771984706289</v>
      </c>
      <c r="K11" s="223">
        <f t="shared" si="0"/>
        <v>2299.840111226973</v>
      </c>
      <c r="L11" s="225">
        <f>SUM(L12:L36)</f>
        <v>67157.331108793864</v>
      </c>
      <c r="M11" s="223">
        <f t="shared" ref="M11:Q11" si="1">SUM(M12:M36)</f>
        <v>6668.5363920750779</v>
      </c>
      <c r="N11" s="223">
        <f t="shared" si="1"/>
        <v>2799.8053527980542</v>
      </c>
      <c r="O11" s="270">
        <f t="shared" si="1"/>
        <v>2147025.3351685777</v>
      </c>
      <c r="P11" s="270">
        <f t="shared" si="1"/>
        <v>2348775.7091414663</v>
      </c>
      <c r="Q11" s="270">
        <f t="shared" si="1"/>
        <v>1286062.8907334027</v>
      </c>
    </row>
    <row r="12" spans="1:17" x14ac:dyDescent="0.2">
      <c r="A12" s="8" t="s">
        <v>5</v>
      </c>
      <c r="B12" s="13">
        <v>27</v>
      </c>
      <c r="C12" s="13">
        <v>16400</v>
      </c>
      <c r="D12" s="14">
        <f>C12*100%/$B$4</f>
        <v>0.17095086205099339</v>
      </c>
      <c r="E12" s="22">
        <v>7789</v>
      </c>
      <c r="F12" s="226">
        <f>D12*$F$4</f>
        <v>7101.6629977213915</v>
      </c>
      <c r="G12" s="224">
        <f>F12*Indicators!$F$5</f>
        <v>704.94728304947284</v>
      </c>
      <c r="H12" s="224">
        <f>F12*Indicators!$F$6</f>
        <v>190.0127447572703</v>
      </c>
      <c r="I12" s="226">
        <f>D12*$I$4</f>
        <v>7768.9877573089252</v>
      </c>
      <c r="J12" s="224">
        <f>I12*Indicators!$G$5</f>
        <v>770.43834240914532</v>
      </c>
      <c r="K12" s="224">
        <f>I12*Indicators!$G$6</f>
        <v>291.35287529448112</v>
      </c>
      <c r="L12" s="226">
        <f>D12*$L$4</f>
        <v>8507.7573089251928</v>
      </c>
      <c r="M12" s="236">
        <f>L12*Indicators!$H$5</f>
        <v>844.79666319082378</v>
      </c>
      <c r="N12" s="236">
        <f>L12*Indicators!$H$6</f>
        <v>354.69045688023789</v>
      </c>
      <c r="O12" s="269">
        <f>F12*Indicators!$I$3</f>
        <v>271993.69281272928</v>
      </c>
      <c r="P12" s="269">
        <f>I12*Indicators!$I$3</f>
        <v>297552.23110493179</v>
      </c>
      <c r="Q12" s="269">
        <f>L12*(Indicators!$I$3/2)</f>
        <v>162923.55246591743</v>
      </c>
    </row>
    <row r="13" spans="1:17" x14ac:dyDescent="0.2">
      <c r="A13" s="8" t="s">
        <v>4</v>
      </c>
      <c r="B13" s="13">
        <v>26</v>
      </c>
      <c r="C13" s="13">
        <v>7150</v>
      </c>
      <c r="D13" s="14">
        <f t="shared" ref="D13:D20" si="2">C13*100%/$B$4</f>
        <v>7.4530406321012363E-2</v>
      </c>
      <c r="E13" s="22">
        <v>3958</v>
      </c>
      <c r="F13" s="226">
        <f t="shared" ref="F13:F20" si="3">D13*$F$4</f>
        <v>3096.1518557138997</v>
      </c>
      <c r="G13" s="224">
        <f>F13*Indicators!$F$5</f>
        <v>307.33982157339824</v>
      </c>
      <c r="H13" s="224">
        <f>F13*Indicators!$F$6</f>
        <v>82.840922256980662</v>
      </c>
      <c r="I13" s="226">
        <f t="shared" ref="I13:I20" si="4">D13*$I$4</f>
        <v>3387.0891746804159</v>
      </c>
      <c r="J13" s="224">
        <f>I13*Indicators!$G$5</f>
        <v>335.89232611130421</v>
      </c>
      <c r="K13" s="224">
        <f>I13*Indicators!$G$6</f>
        <v>127.02274746070367</v>
      </c>
      <c r="L13" s="226">
        <f t="shared" ref="L13:L20" si="5">D13*$L$4</f>
        <v>3709.1746804155564</v>
      </c>
      <c r="M13" s="236">
        <f>L13*Indicators!$H$5</f>
        <v>368.31074035453599</v>
      </c>
      <c r="N13" s="236">
        <f>L13*Indicators!$H$6</f>
        <v>154.63638821303053</v>
      </c>
      <c r="O13" s="269">
        <f>F13*Indicators!$I$3</f>
        <v>118582.61607384235</v>
      </c>
      <c r="P13" s="269">
        <f>I13*Indicators!$I$3</f>
        <v>129725.51539025993</v>
      </c>
      <c r="Q13" s="269">
        <f>L13*(Indicators!$I$3/2)</f>
        <v>71030.695129957894</v>
      </c>
    </row>
    <row r="14" spans="1:17" x14ac:dyDescent="0.2">
      <c r="A14" s="8" t="s">
        <v>2</v>
      </c>
      <c r="B14" s="13">
        <v>25</v>
      </c>
      <c r="C14" s="13">
        <v>22962</v>
      </c>
      <c r="D14" s="14">
        <f t="shared" si="2"/>
        <v>0.23935205453749453</v>
      </c>
      <c r="E14" s="21">
        <v>8745</v>
      </c>
      <c r="F14" s="226">
        <f t="shared" si="3"/>
        <v>9943.1942532730864</v>
      </c>
      <c r="G14" s="224">
        <f>F14*Indicators!$F$5</f>
        <v>987.01216545012176</v>
      </c>
      <c r="H14" s="224">
        <f>F14*Indicators!$F$6</f>
        <v>266.04101494612445</v>
      </c>
      <c r="I14" s="226">
        <f t="shared" si="4"/>
        <v>10877.530297763875</v>
      </c>
      <c r="J14" s="224">
        <f>I14*Indicators!$G$5</f>
        <v>1078.7076352682193</v>
      </c>
      <c r="K14" s="224">
        <f>I14*Indicators!$G$6</f>
        <v>407.92955625072415</v>
      </c>
      <c r="L14" s="226">
        <f t="shared" si="5"/>
        <v>11911.897763874407</v>
      </c>
      <c r="M14" s="236">
        <f>L14*Indicators!$H$5</f>
        <v>1182.8183524504693</v>
      </c>
      <c r="N14" s="236">
        <f>L14*Indicators!$H$6</f>
        <v>496.60989456609894</v>
      </c>
      <c r="O14" s="269">
        <f>F14*Indicators!$I$3</f>
        <v>380824.33990035916</v>
      </c>
      <c r="P14" s="269">
        <f>I14*Indicators!$I$3</f>
        <v>416609.41040435637</v>
      </c>
      <c r="Q14" s="269">
        <f>L14*(Indicators!$I$3/2)</f>
        <v>228112.84217819487</v>
      </c>
    </row>
    <row r="15" spans="1:17" x14ac:dyDescent="0.2">
      <c r="A15" s="8" t="s">
        <v>12</v>
      </c>
      <c r="B15" s="13">
        <v>24</v>
      </c>
      <c r="C15" s="13">
        <v>4389</v>
      </c>
      <c r="D15" s="14">
        <f t="shared" si="2"/>
        <v>4.5750203264744514E-2</v>
      </c>
      <c r="E15" s="21">
        <v>243</v>
      </c>
      <c r="F15" s="226">
        <f t="shared" si="3"/>
        <v>1900.5609083536092</v>
      </c>
      <c r="G15" s="224">
        <f>F15*Indicators!$F$5</f>
        <v>188.65936739659369</v>
      </c>
      <c r="H15" s="224">
        <f>F15*Indicators!$F$6</f>
        <v>50.851581508515821</v>
      </c>
      <c r="I15" s="226">
        <f t="shared" si="4"/>
        <v>2079.1516626115167</v>
      </c>
      <c r="J15" s="224">
        <f>I15*Indicators!$G$5</f>
        <v>206.18621248986213</v>
      </c>
      <c r="K15" s="224">
        <f>I15*Indicators!$G$6</f>
        <v>77.972424979724252</v>
      </c>
      <c r="L15" s="226">
        <f t="shared" si="5"/>
        <v>2276.8626115166262</v>
      </c>
      <c r="M15" s="236">
        <f>L15*Indicators!$H$5</f>
        <v>226.08613138686133</v>
      </c>
      <c r="N15" s="236">
        <f>L15*Indicators!$H$6</f>
        <v>94.922952149229516</v>
      </c>
      <c r="O15" s="269">
        <f>F15*Indicators!$I$3</f>
        <v>72791.482789943228</v>
      </c>
      <c r="P15" s="269">
        <f>I15*Indicators!$I$3</f>
        <v>79631.508678021084</v>
      </c>
      <c r="Q15" s="269">
        <f>L15*(Indicators!$I$3/2)</f>
        <v>43601.919010543388</v>
      </c>
    </row>
    <row r="16" spans="1:17" x14ac:dyDescent="0.2">
      <c r="A16" s="8" t="s">
        <v>3</v>
      </c>
      <c r="B16" s="13">
        <v>23</v>
      </c>
      <c r="C16" s="13">
        <v>27933</v>
      </c>
      <c r="D16" s="14">
        <f t="shared" si="2"/>
        <v>0.29116892863843891</v>
      </c>
      <c r="E16" s="21">
        <v>10204</v>
      </c>
      <c r="F16" s="226">
        <f t="shared" si="3"/>
        <v>12095.77759239949</v>
      </c>
      <c r="G16" s="224">
        <f>F16*Indicators!$F$5</f>
        <v>1200.6885644768856</v>
      </c>
      <c r="H16" s="224">
        <f>F16*Indicators!$F$6</f>
        <v>323.63573166492876</v>
      </c>
      <c r="I16" s="226">
        <f t="shared" si="4"/>
        <v>13232.386282006721</v>
      </c>
      <c r="J16" s="224">
        <f>I16*Indicators!$G$5</f>
        <v>1312.2350133240643</v>
      </c>
      <c r="K16" s="224">
        <f>I16*Indicators!$G$6</f>
        <v>496.24145521955739</v>
      </c>
      <c r="L16" s="226">
        <f t="shared" si="5"/>
        <v>14490.682006719962</v>
      </c>
      <c r="M16" s="236">
        <f>L16*Indicators!$H$5</f>
        <v>1438.8844629822731</v>
      </c>
      <c r="N16" s="236">
        <f>L16*Indicators!$H$6</f>
        <v>604.12003244120024</v>
      </c>
      <c r="O16" s="269">
        <f>F16*Indicators!$I$3</f>
        <v>463268.28178890044</v>
      </c>
      <c r="P16" s="269">
        <f>I16*Indicators!$I$3</f>
        <v>506800.39460085734</v>
      </c>
      <c r="Q16" s="269">
        <f>L16*(Indicators!$I$3/2)</f>
        <v>277496.56042868725</v>
      </c>
    </row>
    <row r="17" spans="1:22" x14ac:dyDescent="0.2">
      <c r="A17" s="8" t="s">
        <v>8</v>
      </c>
      <c r="B17" s="13">
        <v>22</v>
      </c>
      <c r="C17" s="13">
        <v>9913</v>
      </c>
      <c r="D17" s="14">
        <f t="shared" si="2"/>
        <v>0.10333145704338399</v>
      </c>
      <c r="E17" s="22">
        <v>8094</v>
      </c>
      <c r="F17" s="226">
        <f t="shared" si="3"/>
        <v>4292.6088595373267</v>
      </c>
      <c r="G17" s="224">
        <f>F17*Indicators!$F$5</f>
        <v>426.10624493106246</v>
      </c>
      <c r="H17" s="224">
        <f>F17*Indicators!$F$6</f>
        <v>114.85343529139151</v>
      </c>
      <c r="I17" s="226">
        <f t="shared" si="4"/>
        <v>4695.974124280694</v>
      </c>
      <c r="J17" s="224">
        <f>I17*Indicators!$G$5</f>
        <v>465.69239562816205</v>
      </c>
      <c r="K17" s="224">
        <f>I17*Indicators!$G$6</f>
        <v>176.10860078013363</v>
      </c>
      <c r="L17" s="226">
        <f t="shared" si="5"/>
        <v>5142.524280693624</v>
      </c>
      <c r="M17" s="236">
        <f>L17*Indicators!$H$5</f>
        <v>510.63837330552661</v>
      </c>
      <c r="N17" s="236">
        <f>L17*Indicators!$H$6</f>
        <v>214.39307921059745</v>
      </c>
      <c r="O17" s="269">
        <f>F17*Indicators!$I$3</f>
        <v>164406.91932027959</v>
      </c>
      <c r="P17" s="269">
        <f>I17*Indicators!$I$3</f>
        <v>179855.80895995058</v>
      </c>
      <c r="Q17" s="269">
        <f>L17*(Indicators!$I$3/2)</f>
        <v>98479.339975282885</v>
      </c>
    </row>
    <row r="18" spans="1:22" x14ac:dyDescent="0.2">
      <c r="A18" s="8" t="s">
        <v>13</v>
      </c>
      <c r="B18" s="13">
        <v>21</v>
      </c>
      <c r="C18" s="13">
        <v>1862</v>
      </c>
      <c r="D18" s="14">
        <f t="shared" si="2"/>
        <v>1.9409177142618885E-2</v>
      </c>
      <c r="E18" s="21">
        <v>741</v>
      </c>
      <c r="F18" s="226">
        <f t="shared" si="3"/>
        <v>806.29856718031908</v>
      </c>
      <c r="G18" s="224">
        <f>F18*Indicators!$F$5</f>
        <v>80.037307380373093</v>
      </c>
      <c r="H18" s="224">
        <f>F18*Indicators!$F$6</f>
        <v>21.573398215733985</v>
      </c>
      <c r="I18" s="226">
        <f t="shared" si="4"/>
        <v>882.06434171397689</v>
      </c>
      <c r="J18" s="224">
        <f>I18*Indicators!$G$5</f>
        <v>87.472938632062721</v>
      </c>
      <c r="K18" s="224">
        <f>I18*Indicators!$G$6</f>
        <v>33.079210597458776</v>
      </c>
      <c r="L18" s="226">
        <f t="shared" si="5"/>
        <v>965.94171397675052</v>
      </c>
      <c r="M18" s="236">
        <f>L18*Indicators!$H$5</f>
        <v>95.915328467153287</v>
      </c>
      <c r="N18" s="236">
        <f>L18*Indicators!$H$6</f>
        <v>40.270343336036767</v>
      </c>
      <c r="O18" s="269">
        <f>F18*Indicators!$I$3</f>
        <v>30881.23512300622</v>
      </c>
      <c r="P18" s="269">
        <f>I18*Indicators!$I$3</f>
        <v>33783.064287645313</v>
      </c>
      <c r="Q18" s="269">
        <f>L18*(Indicators!$I$3/2)</f>
        <v>18497.783822654772</v>
      </c>
    </row>
    <row r="19" spans="1:22" x14ac:dyDescent="0.2">
      <c r="A19" s="8" t="s">
        <v>17</v>
      </c>
      <c r="B19" s="13">
        <v>20</v>
      </c>
      <c r="C19" s="13">
        <v>2832</v>
      </c>
      <c r="D19" s="14">
        <f t="shared" si="2"/>
        <v>2.9520295202952029E-2</v>
      </c>
      <c r="E19" s="22">
        <v>1273</v>
      </c>
      <c r="F19" s="226">
        <f t="shared" si="3"/>
        <v>1226.3359518016453</v>
      </c>
      <c r="G19" s="224">
        <f>F19*Indicators!$F$5</f>
        <v>121.73236009732361</v>
      </c>
      <c r="H19" s="224">
        <f>F19*Indicators!$F$6</f>
        <v>32.811956899548143</v>
      </c>
      <c r="I19" s="226">
        <f t="shared" si="4"/>
        <v>1341.5715444328584</v>
      </c>
      <c r="J19" s="224">
        <f>I19*Indicators!$G$5</f>
        <v>133.0415479087012</v>
      </c>
      <c r="K19" s="224">
        <f>I19*Indicators!$G$6</f>
        <v>50.311667245973815</v>
      </c>
      <c r="L19" s="226">
        <f t="shared" si="5"/>
        <v>1469.1444328583013</v>
      </c>
      <c r="M19" s="236">
        <f>L19*Indicators!$H$5</f>
        <v>145.88196037539103</v>
      </c>
      <c r="N19" s="236">
        <f>L19*Indicators!$H$6</f>
        <v>61.248986212489854</v>
      </c>
      <c r="O19" s="269">
        <f>F19*Indicators!$I$3</f>
        <v>46968.666954003013</v>
      </c>
      <c r="P19" s="269">
        <f>I19*Indicators!$I$3</f>
        <v>51382.190151778472</v>
      </c>
      <c r="Q19" s="269">
        <f>L19*(Indicators!$I$3/2)</f>
        <v>28134.115889236469</v>
      </c>
    </row>
    <row r="20" spans="1:22" x14ac:dyDescent="0.2">
      <c r="A20" s="8" t="s">
        <v>21</v>
      </c>
      <c r="B20" s="13">
        <v>19</v>
      </c>
      <c r="C20" s="13">
        <v>2493</v>
      </c>
      <c r="D20" s="14">
        <f t="shared" si="2"/>
        <v>2.5986615798361375E-2</v>
      </c>
      <c r="E20" s="21">
        <v>1046</v>
      </c>
      <c r="F20" s="226">
        <f t="shared" si="3"/>
        <v>1079.5393812999653</v>
      </c>
      <c r="G20" s="224">
        <f>F20*Indicators!$F$5</f>
        <v>107.16058394160585</v>
      </c>
      <c r="H20" s="224">
        <f>F20*Indicators!$F$6</f>
        <v>28.884254431699688</v>
      </c>
      <c r="I20" s="226">
        <f t="shared" si="4"/>
        <v>1180.9808828640946</v>
      </c>
      <c r="J20" s="224">
        <f>I20*Indicators!$G$5</f>
        <v>117.11602363573166</v>
      </c>
      <c r="K20" s="224">
        <f>I20*Indicators!$G$6</f>
        <v>44.289190128606187</v>
      </c>
      <c r="L20" s="226">
        <f t="shared" si="5"/>
        <v>1293.2828640945429</v>
      </c>
      <c r="M20" s="236">
        <f>L20*Indicators!$H$5</f>
        <v>128.41939520333679</v>
      </c>
      <c r="N20" s="236">
        <f>L20*Indicators!$H$6</f>
        <v>53.917274939172742</v>
      </c>
      <c r="O20" s="269">
        <f>F20*Indicators!$I$3</f>
        <v>41346.358303788664</v>
      </c>
      <c r="P20" s="269">
        <f>I20*Indicators!$I$3</f>
        <v>45231.567813694819</v>
      </c>
      <c r="Q20" s="269">
        <f>L20*(Indicators!$I$3/2)</f>
        <v>24766.366847410496</v>
      </c>
    </row>
    <row r="21" spans="1:22" x14ac:dyDescent="0.2">
      <c r="A21" s="9" t="s">
        <v>7</v>
      </c>
      <c r="B21" s="15">
        <v>18</v>
      </c>
      <c r="C21" s="15">
        <v>2922</v>
      </c>
      <c r="D21" s="16">
        <f>C21*100%/$B$5</f>
        <v>0.15417084366591041</v>
      </c>
      <c r="E21" s="23">
        <v>1205</v>
      </c>
      <c r="F21" s="226">
        <f>D21*$F$5</f>
        <v>1265.3084926427991</v>
      </c>
      <c r="G21" s="224">
        <f>F21*Indicators!$F$5</f>
        <v>125.60097323600974</v>
      </c>
      <c r="H21" s="224">
        <f>F21*Indicators!$F$6</f>
        <v>33.854709767118528</v>
      </c>
      <c r="I21" s="226">
        <f>D21*$I$5</f>
        <v>1384.2062333449194</v>
      </c>
      <c r="J21" s="224">
        <f>I21*Indicators!$G$5</f>
        <v>137.2695632024099</v>
      </c>
      <c r="K21" s="224">
        <f>I21*Indicators!$G$6</f>
        <v>51.910554976248399</v>
      </c>
      <c r="L21" s="226">
        <f>D21*$L$5</f>
        <v>1515.8333449194763</v>
      </c>
      <c r="M21" s="236">
        <f>L21*Indicators!$H$5</f>
        <v>150.51803962460897</v>
      </c>
      <c r="N21" s="236">
        <f>L21*Indicators!$H$6</f>
        <v>63.195458231954575</v>
      </c>
      <c r="O21" s="269">
        <f>F21*Indicators!$I$3</f>
        <v>48461.315268219201</v>
      </c>
      <c r="P21" s="269">
        <f>I21*Indicators!$I$3</f>
        <v>53015.098737110406</v>
      </c>
      <c r="Q21" s="269">
        <f>L21*(Indicators!$I$3/2)</f>
        <v>29028.20855520797</v>
      </c>
    </row>
    <row r="22" spans="1:22" x14ac:dyDescent="0.2">
      <c r="A22" s="9" t="s">
        <v>6</v>
      </c>
      <c r="B22" s="15">
        <v>17</v>
      </c>
      <c r="C22" s="15">
        <v>3571</v>
      </c>
      <c r="D22" s="16">
        <f t="shared" ref="D22:D28" si="6">C22*100%/$B$5</f>
        <v>0.18841344378198702</v>
      </c>
      <c r="E22" s="23">
        <v>957</v>
      </c>
      <c r="F22" s="226">
        <f t="shared" ref="F22:F28" si="7">D22*$F$5</f>
        <v>1546.343814930676</v>
      </c>
      <c r="G22" s="224">
        <f>F22*Indicators!$F$5</f>
        <v>153.49797242497971</v>
      </c>
      <c r="H22" s="224">
        <f>F22*Indicators!$F$6</f>
        <v>41.374116556598302</v>
      </c>
      <c r="I22" s="226">
        <f t="shared" ref="I22:I28" si="8">D22*$I$5</f>
        <v>1691.6497122774495</v>
      </c>
      <c r="J22" s="224">
        <f>I22*Indicators!$G$5</f>
        <v>167.75825126482059</v>
      </c>
      <c r="K22" s="224">
        <f>I22*Indicators!$G$6</f>
        <v>63.440312053450732</v>
      </c>
      <c r="L22" s="226">
        <f t="shared" ref="L22:L28" si="9">D22*$L$5</f>
        <v>1852.5122774495035</v>
      </c>
      <c r="M22" s="236">
        <f>L22*Indicators!$H$5</f>
        <v>183.94932221063604</v>
      </c>
      <c r="N22" s="236">
        <f>L22*Indicators!$H$6</f>
        <v>77.23168423898349</v>
      </c>
      <c r="O22" s="269">
        <f>F22*Indicators!$I$3</f>
        <v>59224.968111844886</v>
      </c>
      <c r="P22" s="269">
        <f>I22*Indicators!$I$3</f>
        <v>64790.183980226306</v>
      </c>
      <c r="Q22" s="269">
        <f>L22*(Indicators!$I$3/2)</f>
        <v>35475.610113157985</v>
      </c>
    </row>
    <row r="23" spans="1:22" x14ac:dyDescent="0.2">
      <c r="A23" s="9" t="s">
        <v>18</v>
      </c>
      <c r="B23" s="15">
        <v>16</v>
      </c>
      <c r="C23" s="15">
        <v>2072</v>
      </c>
      <c r="D23" s="16">
        <f t="shared" si="6"/>
        <v>0.10932306231203504</v>
      </c>
      <c r="E23" s="24">
        <v>985</v>
      </c>
      <c r="F23" s="226">
        <f t="shared" si="7"/>
        <v>897.23449580967826</v>
      </c>
      <c r="G23" s="224">
        <f>F23*Indicators!$F$5</f>
        <v>89.064071370640718</v>
      </c>
      <c r="H23" s="224">
        <f>F23*Indicators!$F$6</f>
        <v>24.006488240064883</v>
      </c>
      <c r="I23" s="226">
        <f t="shared" si="8"/>
        <v>981.54528250878616</v>
      </c>
      <c r="J23" s="224">
        <f>I23*Indicators!$G$5</f>
        <v>97.338307650716402</v>
      </c>
      <c r="K23" s="224">
        <f>I23*Indicators!$G$6</f>
        <v>36.809948634766151</v>
      </c>
      <c r="L23" s="226">
        <f t="shared" si="9"/>
        <v>1074.8825087861583</v>
      </c>
      <c r="M23" s="236">
        <f>L23*Indicators!$H$5</f>
        <v>106.73284671532845</v>
      </c>
      <c r="N23" s="236">
        <f>L23*Indicators!$H$6</f>
        <v>44.812111381454436</v>
      </c>
      <c r="O23" s="269">
        <f>F23*Indicators!$I$3</f>
        <v>34364.081189510674</v>
      </c>
      <c r="P23" s="269">
        <f>I23*Indicators!$I$3</f>
        <v>37593.184320086504</v>
      </c>
      <c r="Q23" s="269">
        <f>L23*(Indicators!$I$3/2)</f>
        <v>20584.000043254928</v>
      </c>
    </row>
    <row r="24" spans="1:22" x14ac:dyDescent="0.2">
      <c r="A24" s="9" t="s">
        <v>11</v>
      </c>
      <c r="B24" s="15">
        <v>15</v>
      </c>
      <c r="C24" s="15">
        <v>3565</v>
      </c>
      <c r="D24" s="16">
        <f t="shared" si="6"/>
        <v>0.18809687120772436</v>
      </c>
      <c r="E24" s="23">
        <v>1511</v>
      </c>
      <c r="F24" s="226">
        <f t="shared" si="7"/>
        <v>1543.7456455412657</v>
      </c>
      <c r="G24" s="224">
        <f>F24*Indicators!$F$5</f>
        <v>153.24006488240065</v>
      </c>
      <c r="H24" s="224">
        <f>F24*Indicators!$F$6</f>
        <v>41.304599698760278</v>
      </c>
      <c r="I24" s="226">
        <f t="shared" si="8"/>
        <v>1688.8073996833118</v>
      </c>
      <c r="J24" s="224">
        <f>I24*Indicators!$G$5</f>
        <v>167.47638357857332</v>
      </c>
      <c r="K24" s="224">
        <f>I24*Indicators!$G$6</f>
        <v>63.333719538099089</v>
      </c>
      <c r="L24" s="226">
        <f t="shared" si="9"/>
        <v>1849.3996833120918</v>
      </c>
      <c r="M24" s="236">
        <f>L24*Indicators!$H$5</f>
        <v>183.64025026068819</v>
      </c>
      <c r="N24" s="236">
        <f>L24*Indicators!$H$6</f>
        <v>77.101919437685851</v>
      </c>
      <c r="O24" s="269">
        <f>F24*Indicators!$I$3</f>
        <v>59125.458224230475</v>
      </c>
      <c r="P24" s="269">
        <f>I24*Indicators!$I$3</f>
        <v>64681.323407870841</v>
      </c>
      <c r="Q24" s="269">
        <f>L24*(Indicators!$I$3/2)</f>
        <v>35416.003935426554</v>
      </c>
    </row>
    <row r="25" spans="1:22" x14ac:dyDescent="0.2">
      <c r="A25" s="9" t="s">
        <v>9</v>
      </c>
      <c r="B25" s="15">
        <v>13</v>
      </c>
      <c r="C25" s="15">
        <v>1659</v>
      </c>
      <c r="D25" s="16">
        <f t="shared" si="6"/>
        <v>8.7532316783622652E-2</v>
      </c>
      <c r="E25" s="23">
        <v>728</v>
      </c>
      <c r="F25" s="226">
        <f t="shared" si="7"/>
        <v>718.39383617193835</v>
      </c>
      <c r="G25" s="224">
        <f>F25*Indicators!$F$5</f>
        <v>71.311435523114355</v>
      </c>
      <c r="H25" s="224">
        <f>F25*Indicators!$F$6</f>
        <v>19.221411192214113</v>
      </c>
      <c r="I25" s="226">
        <f t="shared" si="8"/>
        <v>785.89943227899437</v>
      </c>
      <c r="J25" s="224">
        <f>I25*Indicators!$G$5</f>
        <v>77.936415247364152</v>
      </c>
      <c r="K25" s="224">
        <f>I25*Indicators!$G$6</f>
        <v>29.472830494728306</v>
      </c>
      <c r="L25" s="226">
        <f t="shared" si="9"/>
        <v>860.63227899432275</v>
      </c>
      <c r="M25" s="236">
        <f>L25*Indicators!$H$5</f>
        <v>85.458394160583936</v>
      </c>
      <c r="N25" s="236">
        <f>L25*Indicators!$H$6</f>
        <v>35.87996755879967</v>
      </c>
      <c r="O25" s="269">
        <f>F25*Indicators!$I$3</f>
        <v>27514.483925385237</v>
      </c>
      <c r="P25" s="269">
        <f>I25*Indicators!$I$3</f>
        <v>30099.948256285483</v>
      </c>
      <c r="Q25" s="269">
        <f>L25*(Indicators!$I$3/2)</f>
        <v>16481.108142741279</v>
      </c>
    </row>
    <row r="26" spans="1:22" x14ac:dyDescent="0.2">
      <c r="A26" s="9" t="s">
        <v>15</v>
      </c>
      <c r="B26" s="15">
        <v>12</v>
      </c>
      <c r="C26" s="15">
        <v>2731</v>
      </c>
      <c r="D26" s="16">
        <f t="shared" si="6"/>
        <v>0.14409328338521607</v>
      </c>
      <c r="E26" s="24">
        <v>1614</v>
      </c>
      <c r="F26" s="226">
        <f t="shared" si="7"/>
        <v>1182.600100413239</v>
      </c>
      <c r="G26" s="224">
        <f>F26*Indicators!$F$5</f>
        <v>117.39091646390916</v>
      </c>
      <c r="H26" s="224">
        <f>F26*Indicators!$F$6</f>
        <v>31.641756459274706</v>
      </c>
      <c r="I26" s="226">
        <f t="shared" si="8"/>
        <v>1293.7259490982119</v>
      </c>
      <c r="J26" s="224">
        <f>I26*Indicators!$G$5</f>
        <v>128.29677519020584</v>
      </c>
      <c r="K26" s="224">
        <f>I26*Indicators!$G$6</f>
        <v>48.517359904221216</v>
      </c>
      <c r="L26" s="226">
        <f t="shared" si="9"/>
        <v>1416.749098211872</v>
      </c>
      <c r="M26" s="236">
        <f>L26*Indicators!$H$5</f>
        <v>140.67924921793536</v>
      </c>
      <c r="N26" s="236">
        <f>L26*Indicators!$H$6</f>
        <v>59.064612057312786</v>
      </c>
      <c r="O26" s="269">
        <f>F26*Indicators!$I$3</f>
        <v>45293.583845827052</v>
      </c>
      <c r="P26" s="269">
        <f>I26*Indicators!$I$3</f>
        <v>49549.703850461512</v>
      </c>
      <c r="Q26" s="269">
        <f>L26*(Indicators!$I$3/2)</f>
        <v>27130.745230757348</v>
      </c>
    </row>
    <row r="27" spans="1:22" x14ac:dyDescent="0.2">
      <c r="A27" s="9" t="s">
        <v>22</v>
      </c>
      <c r="B27" s="15">
        <v>11</v>
      </c>
      <c r="C27" s="15">
        <v>1411</v>
      </c>
      <c r="D27" s="16">
        <f t="shared" si="6"/>
        <v>7.4447317047433126E-2</v>
      </c>
      <c r="E27" s="24">
        <v>900</v>
      </c>
      <c r="F27" s="226">
        <f t="shared" si="7"/>
        <v>611.00283474298067</v>
      </c>
      <c r="G27" s="224">
        <f>F27*Indicators!$F$5</f>
        <v>60.651257096512566</v>
      </c>
      <c r="H27" s="224">
        <f>F27*Indicators!$F$6</f>
        <v>16.348047734909049</v>
      </c>
      <c r="I27" s="226">
        <f t="shared" si="8"/>
        <v>668.41717838798127</v>
      </c>
      <c r="J27" s="224">
        <f>I27*Indicators!$G$5</f>
        <v>66.285884215811208</v>
      </c>
      <c r="K27" s="224">
        <f>I27*Indicators!$G$6</f>
        <v>25.067006526860538</v>
      </c>
      <c r="L27" s="226">
        <f t="shared" si="9"/>
        <v>731.97838798130761</v>
      </c>
      <c r="M27" s="236">
        <f>L27*Indicators!$H$5</f>
        <v>72.683420229405627</v>
      </c>
      <c r="N27" s="236">
        <f>L27*Indicators!$H$6</f>
        <v>30.51635577183022</v>
      </c>
      <c r="O27" s="269">
        <f>F27*Indicators!$I$3</f>
        <v>23401.408570656156</v>
      </c>
      <c r="P27" s="269">
        <f>I27*Indicators!$I$3</f>
        <v>25600.377932259682</v>
      </c>
      <c r="Q27" s="269">
        <f>L27*(Indicators!$I$3/2)</f>
        <v>14017.38612984204</v>
      </c>
    </row>
    <row r="28" spans="1:22" x14ac:dyDescent="0.2">
      <c r="A28" s="9" t="s">
        <v>23</v>
      </c>
      <c r="B28" s="15">
        <v>10</v>
      </c>
      <c r="C28" s="15">
        <v>1022</v>
      </c>
      <c r="D28" s="16">
        <f t="shared" si="6"/>
        <v>5.3922861816071331E-2</v>
      </c>
      <c r="E28" s="23">
        <v>360</v>
      </c>
      <c r="F28" s="226">
        <f t="shared" si="7"/>
        <v>442.55485266288179</v>
      </c>
      <c r="G28" s="224">
        <f>F28*Indicators!$F$5</f>
        <v>43.930251419302508</v>
      </c>
      <c r="H28" s="224">
        <f>F28*Indicators!$F$6</f>
        <v>11.841038118410379</v>
      </c>
      <c r="I28" s="226">
        <f t="shared" si="8"/>
        <v>484.14057853473906</v>
      </c>
      <c r="J28" s="224">
        <f>I28*Indicators!$G$5</f>
        <v>48.011462557447949</v>
      </c>
      <c r="K28" s="224">
        <f>I28*Indicators!$G$6</f>
        <v>18.156258448229249</v>
      </c>
      <c r="L28" s="226">
        <f t="shared" si="9"/>
        <v>530.17853473911862</v>
      </c>
      <c r="M28" s="236">
        <f>L28*Indicators!$H$5</f>
        <v>52.645255474452547</v>
      </c>
      <c r="N28" s="236">
        <f>L28*Indicators!$H$6</f>
        <v>22.103271154366041</v>
      </c>
      <c r="O28" s="269">
        <f>F28*Indicators!$I$3</f>
        <v>16949.850856988371</v>
      </c>
      <c r="P28" s="269">
        <f>I28*Indicators!$I$3</f>
        <v>18542.584157880505</v>
      </c>
      <c r="Q28" s="269">
        <f>L28*(Indicators!$I$3/2)</f>
        <v>10152.918940254121</v>
      </c>
    </row>
    <row r="29" spans="1:22" x14ac:dyDescent="0.2">
      <c r="A29" s="17" t="s">
        <v>10</v>
      </c>
      <c r="B29" s="18">
        <v>8</v>
      </c>
      <c r="C29" s="18">
        <v>2431</v>
      </c>
      <c r="D29" s="19">
        <f>C29*100%/$B$6</f>
        <v>0.16686114352392065</v>
      </c>
      <c r="E29" s="25">
        <v>1043</v>
      </c>
      <c r="F29" s="226">
        <f>D29*$F$6</f>
        <v>1052.6916309427259</v>
      </c>
      <c r="G29" s="224">
        <f>F29*Indicators!$F$5</f>
        <v>104.4955393349554</v>
      </c>
      <c r="H29" s="224">
        <f>F29*Indicators!$F$6</f>
        <v>28.165913567373423</v>
      </c>
      <c r="I29" s="226">
        <f>D29*$I$6</f>
        <v>1151.6103193913414</v>
      </c>
      <c r="J29" s="224">
        <f>I29*Indicators!$G$5</f>
        <v>114.20339087784343</v>
      </c>
      <c r="K29" s="224">
        <f>I29*Indicators!$G$6</f>
        <v>43.18773413663925</v>
      </c>
      <c r="L29" s="226">
        <f>D29*$L$6</f>
        <v>1261.1193913412892</v>
      </c>
      <c r="M29" s="236">
        <f>L29*Indicators!$H$5</f>
        <v>125.22565172054223</v>
      </c>
      <c r="N29" s="236">
        <f>L29*Indicators!$H$6</f>
        <v>52.576371992430381</v>
      </c>
      <c r="O29" s="269">
        <f>F29*Indicators!$I$3</f>
        <v>40318.089465106394</v>
      </c>
      <c r="P29" s="269">
        <f>I29*Indicators!$I$3</f>
        <v>44106.675232688372</v>
      </c>
      <c r="Q29" s="269">
        <f>L29*(Indicators!$I$3/2)</f>
        <v>24150.436344185688</v>
      </c>
    </row>
    <row r="30" spans="1:22" ht="15" customHeight="1" x14ac:dyDescent="0.2">
      <c r="A30" s="17" t="s">
        <v>26</v>
      </c>
      <c r="B30" s="18">
        <v>7</v>
      </c>
      <c r="C30" s="18">
        <v>709</v>
      </c>
      <c r="D30" s="19">
        <f t="shared" ref="D30:D36" si="10">C30*100%/$B$6</f>
        <v>4.8664973574027041E-2</v>
      </c>
      <c r="E30" s="26">
        <v>592</v>
      </c>
      <c r="F30" s="226">
        <f t="shared" ref="F30:F36" si="11">D30*$F$6</f>
        <v>307.01701618197973</v>
      </c>
      <c r="G30" s="224">
        <f>F30*Indicators!$F$5</f>
        <v>30.476074614760751</v>
      </c>
      <c r="H30" s="224">
        <f>F30*Indicators!$F$6</f>
        <v>8.2145753678600411</v>
      </c>
      <c r="I30" s="226">
        <f t="shared" ref="I30:I36" si="12">D30*$I$6</f>
        <v>335.86660487390418</v>
      </c>
      <c r="J30" s="224">
        <f>I30*Indicators!$G$5</f>
        <v>33.307364924883174</v>
      </c>
      <c r="K30" s="224">
        <f>I30*Indicators!$G$6</f>
        <v>12.595682230718728</v>
      </c>
      <c r="L30" s="226">
        <f t="shared" ref="L30:L36" si="13">D30*$L$6</f>
        <v>367.80487390414396</v>
      </c>
      <c r="M30" s="236">
        <f>L30*Indicators!$H$5</f>
        <v>36.522002085505733</v>
      </c>
      <c r="N30" s="236">
        <f>L30*Indicators!$H$6</f>
        <v>15.333874020005405</v>
      </c>
      <c r="O30" s="269">
        <f>F30*Indicators!$I$3</f>
        <v>11758.751719769823</v>
      </c>
      <c r="P30" s="269">
        <f>I30*Indicators!$I$3</f>
        <v>12863.690966670529</v>
      </c>
      <c r="Q30" s="269">
        <f>L30*(Indicators!$I$3/2)</f>
        <v>7043.4633352643559</v>
      </c>
      <c r="R30" s="237"/>
      <c r="S30" s="237"/>
      <c r="T30" s="237"/>
      <c r="U30" s="237"/>
      <c r="V30" s="237"/>
    </row>
    <row r="31" spans="1:22" x14ac:dyDescent="0.2">
      <c r="A31" s="17" t="s">
        <v>16</v>
      </c>
      <c r="B31" s="18">
        <v>6</v>
      </c>
      <c r="C31" s="18">
        <v>2184</v>
      </c>
      <c r="D31" s="19">
        <f t="shared" si="10"/>
        <v>0.14990733749742605</v>
      </c>
      <c r="E31" s="25">
        <v>530</v>
      </c>
      <c r="F31" s="226">
        <f t="shared" si="11"/>
        <v>945.7336577453367</v>
      </c>
      <c r="G31" s="224">
        <f>F31*Indicators!$F$5</f>
        <v>93.878345498783474</v>
      </c>
      <c r="H31" s="224">
        <f>F31*Indicators!$F$6</f>
        <v>25.304136253041367</v>
      </c>
      <c r="I31" s="226">
        <f t="shared" si="12"/>
        <v>1034.6017842660181</v>
      </c>
      <c r="J31" s="224">
        <f>I31*Indicators!$G$5</f>
        <v>102.59983779399839</v>
      </c>
      <c r="K31" s="224">
        <f>I31*Indicators!$G$6</f>
        <v>38.799675587996759</v>
      </c>
      <c r="L31" s="226">
        <f t="shared" si="13"/>
        <v>1132.9842660178429</v>
      </c>
      <c r="M31" s="236">
        <f>L31*Indicators!$H$5</f>
        <v>112.50218978102191</v>
      </c>
      <c r="N31" s="236">
        <f>L31*Indicators!$H$6</f>
        <v>47.234387672343878</v>
      </c>
      <c r="O31" s="269">
        <f>F31*Indicators!$I$3</f>
        <v>36221.599091646392</v>
      </c>
      <c r="P31" s="269">
        <f>I31*Indicators!$I$3</f>
        <v>39625.24833738849</v>
      </c>
      <c r="Q31" s="269">
        <f>L31*(Indicators!$I$3/2)</f>
        <v>21696.648694241689</v>
      </c>
    </row>
    <row r="32" spans="1:22" x14ac:dyDescent="0.2">
      <c r="A32" s="17" t="s">
        <v>14</v>
      </c>
      <c r="B32" s="18">
        <v>5</v>
      </c>
      <c r="C32" s="18">
        <v>4569</v>
      </c>
      <c r="D32" s="19">
        <f t="shared" si="10"/>
        <v>0.31361109204475257</v>
      </c>
      <c r="E32" s="25">
        <v>1832</v>
      </c>
      <c r="F32" s="226">
        <f t="shared" si="11"/>
        <v>1978.5059900359174</v>
      </c>
      <c r="G32" s="224">
        <f>F32*Indicators!$F$5</f>
        <v>196.39659367396598</v>
      </c>
      <c r="H32" s="224">
        <f>F32*Indicators!$F$6</f>
        <v>52.937087243656599</v>
      </c>
      <c r="I32" s="226">
        <f t="shared" si="12"/>
        <v>2164.4210404356395</v>
      </c>
      <c r="J32" s="224">
        <f>I32*Indicators!$G$5</f>
        <v>214.6422430772796</v>
      </c>
      <c r="K32" s="224">
        <f>I32*Indicators!$G$6</f>
        <v>81.170200440273447</v>
      </c>
      <c r="L32" s="226">
        <f t="shared" si="13"/>
        <v>2370.2404356389761</v>
      </c>
      <c r="M32" s="236">
        <f>L32*Indicators!$H$5</f>
        <v>235.35828988529721</v>
      </c>
      <c r="N32" s="236">
        <f>L32*Indicators!$H$6</f>
        <v>98.815896188158973</v>
      </c>
      <c r="O32" s="269">
        <f>F32*Indicators!$I$3</f>
        <v>75776.779418375634</v>
      </c>
      <c r="P32" s="269">
        <f>I32*Indicators!$I$3</f>
        <v>82897.325848684981</v>
      </c>
      <c r="Q32" s="269">
        <f>L32*(Indicators!$I$3/2)</f>
        <v>45390.104342486389</v>
      </c>
    </row>
    <row r="33" spans="1:17" x14ac:dyDescent="0.2">
      <c r="A33" s="17" t="s">
        <v>25</v>
      </c>
      <c r="B33" s="18">
        <v>4</v>
      </c>
      <c r="C33" s="18">
        <v>2836</v>
      </c>
      <c r="D33" s="19">
        <f t="shared" si="10"/>
        <v>0.19465989429610817</v>
      </c>
      <c r="E33" s="25">
        <v>1161</v>
      </c>
      <c r="F33" s="226">
        <f t="shared" si="11"/>
        <v>1228.0680647279189</v>
      </c>
      <c r="G33" s="224">
        <f>F33*Indicators!$F$5</f>
        <v>121.90429845904301</v>
      </c>
      <c r="H33" s="224">
        <f>F33*Indicators!$F$6</f>
        <v>32.858301471440164</v>
      </c>
      <c r="I33" s="226">
        <f t="shared" si="12"/>
        <v>1343.4664194956167</v>
      </c>
      <c r="J33" s="224">
        <f>I33*Indicators!$G$5</f>
        <v>133.2294596995327</v>
      </c>
      <c r="K33" s="224">
        <f>I33*Indicators!$G$6</f>
        <v>50.382728922874911</v>
      </c>
      <c r="L33" s="226">
        <f t="shared" si="13"/>
        <v>1471.2194956165758</v>
      </c>
      <c r="M33" s="236">
        <f>L33*Indicators!$H$5</f>
        <v>146.08800834202293</v>
      </c>
      <c r="N33" s="236">
        <f>L33*Indicators!$H$6</f>
        <v>61.33549608002162</v>
      </c>
      <c r="O33" s="269">
        <f>F33*Indicators!$I$3</f>
        <v>47035.006879079294</v>
      </c>
      <c r="P33" s="269">
        <f>I33*Indicators!$I$3</f>
        <v>51454.763866682115</v>
      </c>
      <c r="Q33" s="269">
        <f>L33*(Indicators!$I$3/2)</f>
        <v>28173.853341057424</v>
      </c>
    </row>
    <row r="34" spans="1:17" x14ac:dyDescent="0.2">
      <c r="A34" s="17" t="s">
        <v>20</v>
      </c>
      <c r="B34" s="18">
        <v>3</v>
      </c>
      <c r="C34" s="18">
        <v>742</v>
      </c>
      <c r="D34" s="19">
        <f t="shared" si="10"/>
        <v>5.0930056970279358E-2</v>
      </c>
      <c r="E34" s="25">
        <v>287</v>
      </c>
      <c r="F34" s="226">
        <f t="shared" si="11"/>
        <v>321.30694782373615</v>
      </c>
      <c r="G34" s="224">
        <f>F34*Indicators!$F$5</f>
        <v>31.894566098945663</v>
      </c>
      <c r="H34" s="224">
        <f>F34*Indicators!$F$6</f>
        <v>8.5969180859691807</v>
      </c>
      <c r="I34" s="226">
        <f t="shared" si="12"/>
        <v>351.49932414165994</v>
      </c>
      <c r="J34" s="224">
        <f>I34*Indicators!$G$5</f>
        <v>34.857637199243037</v>
      </c>
      <c r="K34" s="224">
        <f>I34*Indicators!$G$6</f>
        <v>13.181941065152746</v>
      </c>
      <c r="L34" s="226">
        <f t="shared" si="13"/>
        <v>384.92414165990812</v>
      </c>
      <c r="M34" s="236">
        <f>L34*Indicators!$H$5</f>
        <v>38.221897810218984</v>
      </c>
      <c r="N34" s="236">
        <f>L34*Indicators!$H$6</f>
        <v>16.047580427142471</v>
      </c>
      <c r="O34" s="269">
        <f>F34*Indicators!$I$3</f>
        <v>12306.056101649094</v>
      </c>
      <c r="P34" s="269">
        <f>I34*Indicators!$I$3</f>
        <v>13462.424114625575</v>
      </c>
      <c r="Q34" s="269">
        <f>L34*(Indicators!$I$3/2)</f>
        <v>7371.2973127872401</v>
      </c>
    </row>
    <row r="35" spans="1:17" x14ac:dyDescent="0.2">
      <c r="A35" s="17" t="s">
        <v>19</v>
      </c>
      <c r="B35" s="18">
        <v>2</v>
      </c>
      <c r="C35" s="18">
        <v>322</v>
      </c>
      <c r="D35" s="19">
        <f t="shared" si="10"/>
        <v>2.2101722836158969E-2</v>
      </c>
      <c r="E35" s="25">
        <v>0</v>
      </c>
      <c r="F35" s="226">
        <f t="shared" si="11"/>
        <v>139.43509056501759</v>
      </c>
      <c r="G35" s="224">
        <f>F35*Indicators!$F$5</f>
        <v>13.841038118410383</v>
      </c>
      <c r="H35" s="224">
        <f>F35*Indicators!$F$6</f>
        <v>3.7307380373073808</v>
      </c>
      <c r="I35" s="226">
        <f t="shared" si="12"/>
        <v>152.53744255204111</v>
      </c>
      <c r="J35" s="224">
        <f>I35*Indicators!$G$5</f>
        <v>15.126899161935659</v>
      </c>
      <c r="K35" s="224">
        <f>I35*Indicators!$G$6</f>
        <v>5.7204649905379839</v>
      </c>
      <c r="L35" s="226">
        <f t="shared" si="13"/>
        <v>167.04255204109222</v>
      </c>
      <c r="M35" s="236">
        <f>L35*Indicators!$H$5</f>
        <v>16.586861313868617</v>
      </c>
      <c r="N35" s="236">
        <f>L35*Indicators!$H$6</f>
        <v>6.9640443363071114</v>
      </c>
      <c r="O35" s="269">
        <f>F35*Indicators!$I$3</f>
        <v>5340.363968640173</v>
      </c>
      <c r="P35" s="269">
        <f>I35*Indicators!$I$3</f>
        <v>5842.184049743174</v>
      </c>
      <c r="Q35" s="269">
        <f>L35*(Indicators!$I$3/2)</f>
        <v>3198.8648715869158</v>
      </c>
    </row>
    <row r="36" spans="1:17" x14ac:dyDescent="0.2">
      <c r="A36" s="17" t="s">
        <v>24</v>
      </c>
      <c r="B36" s="18">
        <v>1</v>
      </c>
      <c r="C36" s="18">
        <v>776</v>
      </c>
      <c r="D36" s="19">
        <f t="shared" si="10"/>
        <v>5.3263779257327198E-2</v>
      </c>
      <c r="E36" s="25">
        <v>0</v>
      </c>
      <c r="F36" s="226">
        <f t="shared" si="11"/>
        <v>336.02990769706099</v>
      </c>
      <c r="G36" s="224">
        <f>F36*Indicators!$F$5</f>
        <v>33.356042173560425</v>
      </c>
      <c r="H36" s="224">
        <f>F36*Indicators!$F$6</f>
        <v>8.9908469470513275</v>
      </c>
      <c r="I36" s="226">
        <f t="shared" si="12"/>
        <v>367.60576217510527</v>
      </c>
      <c r="J36" s="224">
        <f>I36*Indicators!$G$5</f>
        <v>36.454887421310779</v>
      </c>
      <c r="K36" s="224">
        <f>I36*Indicators!$G$6</f>
        <v>13.785965318812035</v>
      </c>
      <c r="L36" s="226">
        <f t="shared" si="13"/>
        <v>402.56217510524078</v>
      </c>
      <c r="M36" s="236">
        <f>L36*Indicators!$H$5</f>
        <v>39.973305526590195</v>
      </c>
      <c r="N36" s="236">
        <f>L36*Indicators!$H$6</f>
        <v>16.782914301162474</v>
      </c>
      <c r="O36" s="269">
        <f>F36*Indicators!$I$3</f>
        <v>12869.945464797434</v>
      </c>
      <c r="P36" s="269">
        <f>I36*Indicators!$I$3</f>
        <v>14079.300691306531</v>
      </c>
      <c r="Q36" s="269">
        <f>L36*(Indicators!$I$3/2)</f>
        <v>7709.0656532653602</v>
      </c>
    </row>
    <row r="37" spans="1:17" ht="3" customHeight="1" x14ac:dyDescent="0.2">
      <c r="M37" s="227">
        <f t="shared" ref="M37" si="14">F37*0.02</f>
        <v>0</v>
      </c>
    </row>
    <row r="38" spans="1:17" ht="10.5" hidden="1" customHeight="1" x14ac:dyDescent="0.2">
      <c r="A38" s="384" t="s">
        <v>349</v>
      </c>
      <c r="B38" s="384"/>
      <c r="C38" s="384"/>
      <c r="D38" s="384"/>
      <c r="E38" s="384"/>
      <c r="F38" s="384"/>
      <c r="G38" s="384"/>
      <c r="H38" s="384"/>
      <c r="I38" s="384"/>
      <c r="J38" s="384"/>
      <c r="K38" s="384"/>
      <c r="L38" s="384"/>
      <c r="M38" s="384"/>
      <c r="N38" s="384"/>
    </row>
  </sheetData>
  <sheetProtection password="E977" sheet="1" objects="1" scenarios="1"/>
  <autoFilter ref="A8:B36">
    <sortState ref="A2:B28">
      <sortCondition descending="1" ref="B2:B28"/>
    </sortState>
  </autoFilter>
  <mergeCells count="20">
    <mergeCell ref="A1:L1"/>
    <mergeCell ref="F8:H8"/>
    <mergeCell ref="F9:F10"/>
    <mergeCell ref="G9:H9"/>
    <mergeCell ref="A8:A10"/>
    <mergeCell ref="B8:B10"/>
    <mergeCell ref="C8:C10"/>
    <mergeCell ref="D8:D10"/>
    <mergeCell ref="E8:E10"/>
    <mergeCell ref="I8:K8"/>
    <mergeCell ref="I9:I10"/>
    <mergeCell ref="J9:K9"/>
    <mergeCell ref="L8:N8"/>
    <mergeCell ref="L9:L10"/>
    <mergeCell ref="O8:Q8"/>
    <mergeCell ref="O9:O10"/>
    <mergeCell ref="P9:P10"/>
    <mergeCell ref="Q9:Q10"/>
    <mergeCell ref="A38:N38"/>
    <mergeCell ref="M9:N9"/>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windowProtection="1" showGridLines="0" zoomScale="110" zoomScaleNormal="110" workbookViewId="0">
      <selection activeCell="L22" sqref="L22"/>
    </sheetView>
  </sheetViews>
  <sheetFormatPr defaultRowHeight="12.75" x14ac:dyDescent="0.2"/>
  <cols>
    <col min="1" max="1" width="23" style="211" customWidth="1"/>
    <col min="2" max="2" width="27" style="211" hidden="1" customWidth="1"/>
    <col min="3" max="3" width="9.28515625" style="211" hidden="1" customWidth="1"/>
    <col min="4" max="6" width="9.140625" style="211"/>
    <col min="7" max="7" width="14" style="211" hidden="1" customWidth="1"/>
    <col min="8" max="8" width="15" style="211" hidden="1" customWidth="1"/>
    <col min="9" max="9" width="17" style="211" hidden="1" customWidth="1"/>
    <col min="10" max="16384" width="9.140625" style="211"/>
  </cols>
  <sheetData>
    <row r="1" spans="1:15" ht="30.75" customHeight="1" thickBot="1" x14ac:dyDescent="0.25">
      <c r="A1" s="476" t="s">
        <v>356</v>
      </c>
      <c r="B1" s="476"/>
      <c r="C1" s="476"/>
      <c r="D1" s="476"/>
      <c r="E1" s="476"/>
      <c r="F1" s="476"/>
      <c r="G1" s="476"/>
      <c r="H1" s="476"/>
      <c r="I1" s="476"/>
    </row>
    <row r="2" spans="1:15" ht="12.75" hidden="1" customHeight="1" x14ac:dyDescent="0.2">
      <c r="E2" s="210" t="s">
        <v>300</v>
      </c>
      <c r="F2" s="210" t="s">
        <v>301</v>
      </c>
      <c r="G2" s="210">
        <v>2015</v>
      </c>
      <c r="H2" s="210">
        <v>2016</v>
      </c>
      <c r="I2" s="210">
        <v>2017</v>
      </c>
      <c r="N2" s="69"/>
    </row>
    <row r="3" spans="1:15" ht="14.25" hidden="1" x14ac:dyDescent="0.2">
      <c r="A3" s="400" t="s">
        <v>334</v>
      </c>
      <c r="B3" s="400"/>
      <c r="C3" s="400"/>
      <c r="D3" s="400"/>
      <c r="E3" s="209">
        <f>B27+B28+B29+B30+B31+B32+B33</f>
        <v>6575</v>
      </c>
      <c r="F3" s="208">
        <f>E3/$B$34*100%</f>
        <v>0.15473136751935612</v>
      </c>
      <c r="G3" s="209">
        <f>Indicators!$B$9*F3</f>
        <v>386.82841879839032</v>
      </c>
      <c r="H3" s="209">
        <f>Indicators!$C$9*F3</f>
        <v>340.40900854258348</v>
      </c>
      <c r="I3" s="209">
        <f>Indicators!$D$9*F3</f>
        <v>340.40900854258348</v>
      </c>
      <c r="K3" s="57"/>
      <c r="L3" s="57"/>
      <c r="M3" s="57"/>
      <c r="N3" s="57"/>
      <c r="O3" s="57"/>
    </row>
    <row r="4" spans="1:15" hidden="1" x14ac:dyDescent="0.2">
      <c r="A4" s="401" t="s">
        <v>335</v>
      </c>
      <c r="B4" s="401"/>
      <c r="C4" s="401"/>
      <c r="D4" s="401"/>
      <c r="E4" s="209">
        <f>B21+B22+B23+B24+B25+B26</f>
        <v>7258</v>
      </c>
      <c r="F4" s="208">
        <f>E4/$B$34*100%</f>
        <v>0.17080460311110066</v>
      </c>
      <c r="G4" s="209">
        <f>Indicators!$B$9*F4</f>
        <v>427.01150777775166</v>
      </c>
      <c r="H4" s="209">
        <f>Indicators!$C$9*F4</f>
        <v>375.77012684442144</v>
      </c>
      <c r="I4" s="209">
        <f>Indicators!$D$9*F4</f>
        <v>375.77012684442144</v>
      </c>
      <c r="K4" s="69"/>
      <c r="L4" s="69"/>
      <c r="M4" s="69"/>
      <c r="N4" s="69"/>
      <c r="O4" s="69"/>
    </row>
    <row r="5" spans="1:15" hidden="1" x14ac:dyDescent="0.2">
      <c r="A5" s="402" t="s">
        <v>336</v>
      </c>
      <c r="B5" s="402"/>
      <c r="C5" s="402"/>
      <c r="D5" s="402"/>
      <c r="E5" s="209">
        <f>B15+B16+B17+B18+B19+B20</f>
        <v>9792</v>
      </c>
      <c r="F5" s="208">
        <f>E5/$B$34*100%</f>
        <v>0.23043795448662133</v>
      </c>
      <c r="G5" s="209">
        <f>Indicators!$B$9*F5</f>
        <v>576.09488621655328</v>
      </c>
      <c r="H5" s="209">
        <f>Indicators!$C$9*F5</f>
        <v>506.96349987056692</v>
      </c>
      <c r="I5" s="209">
        <f>Indicators!$D$9*F5</f>
        <v>506.96349987056692</v>
      </c>
      <c r="N5" s="69"/>
    </row>
    <row r="6" spans="1:15" ht="13.5" hidden="1" thickBot="1" x14ac:dyDescent="0.25">
      <c r="A6" s="114" t="s">
        <v>337</v>
      </c>
      <c r="B6" s="114"/>
      <c r="C6" s="114"/>
      <c r="D6" s="114"/>
      <c r="E6" s="209">
        <f>B9+B10+B11+B12+B13+B14</f>
        <v>18868</v>
      </c>
      <c r="F6" s="208">
        <f>E6/$B$34*100%</f>
        <v>0.4440260748829219</v>
      </c>
      <c r="G6" s="209">
        <f>Indicators!$B$9*F6</f>
        <v>1110.0651872073047</v>
      </c>
      <c r="H6" s="209">
        <f>Indicators!$C$9*F6</f>
        <v>976.85736474242822</v>
      </c>
      <c r="I6" s="209">
        <f>Indicators!$D$9*F6</f>
        <v>976.85736474242822</v>
      </c>
      <c r="N6" s="69"/>
    </row>
    <row r="7" spans="1:15" s="69" customFormat="1" ht="16.5" customHeight="1" thickBot="1" x14ac:dyDescent="0.25">
      <c r="A7" s="115"/>
      <c r="B7" s="115"/>
      <c r="C7" s="115"/>
      <c r="D7" s="115"/>
      <c r="F7" s="207"/>
      <c r="G7" s="404" t="s">
        <v>359</v>
      </c>
      <c r="H7" s="405"/>
      <c r="I7" s="406"/>
    </row>
    <row r="8" spans="1:15" ht="20.25" customHeight="1" x14ac:dyDescent="0.2">
      <c r="A8" s="77" t="s">
        <v>290</v>
      </c>
      <c r="B8" s="82" t="s">
        <v>342</v>
      </c>
      <c r="C8" s="84" t="s">
        <v>332</v>
      </c>
      <c r="D8" s="78">
        <v>2015</v>
      </c>
      <c r="E8" s="88">
        <v>2016</v>
      </c>
      <c r="F8" s="271">
        <v>2017</v>
      </c>
      <c r="G8" s="78">
        <v>2015</v>
      </c>
      <c r="H8" s="88">
        <v>2016</v>
      </c>
      <c r="I8" s="89">
        <v>2017</v>
      </c>
    </row>
    <row r="9" spans="1:15" ht="15.75" x14ac:dyDescent="0.2">
      <c r="A9" s="169" t="s">
        <v>2</v>
      </c>
      <c r="B9" s="195">
        <v>4909</v>
      </c>
      <c r="C9" s="218">
        <f>B9*100%/$E$6</f>
        <v>0.26017595929616283</v>
      </c>
      <c r="D9" s="216">
        <f>$G$6*C9</f>
        <v>288.81227496293508</v>
      </c>
      <c r="E9" s="116">
        <f>$H$6*C9</f>
        <v>254.15480196738289</v>
      </c>
      <c r="F9" s="298">
        <f>$I$6*C9</f>
        <v>254.15480196738289</v>
      </c>
      <c r="G9" s="278">
        <f>D9*Indicators!$I$9</f>
        <v>27792.405219683245</v>
      </c>
      <c r="H9" s="279">
        <f>E9*Indicators!$I$9</f>
        <v>24457.316593321259</v>
      </c>
      <c r="I9" s="280">
        <f>F9*Indicators!$I$9</f>
        <v>24457.316593321259</v>
      </c>
    </row>
    <row r="10" spans="1:15" ht="15.75" x14ac:dyDescent="0.2">
      <c r="A10" s="169" t="s">
        <v>3</v>
      </c>
      <c r="B10" s="195">
        <v>4082</v>
      </c>
      <c r="C10" s="218">
        <f t="shared" ref="C10:C14" si="0">B10*100%/$E$6</f>
        <v>0.21634513461946153</v>
      </c>
      <c r="D10" s="216">
        <f t="shared" ref="D10:D14" si="1">$G$6*C10</f>
        <v>240.15720236274211</v>
      </c>
      <c r="E10" s="116">
        <f t="shared" ref="E10:E14" si="2">$H$6*C10</f>
        <v>211.33833807921306</v>
      </c>
      <c r="F10" s="298">
        <f t="shared" ref="F10:F14" si="3">$I$6*C10</f>
        <v>211.33833807921306</v>
      </c>
      <c r="G10" s="278">
        <f>D10*Indicators!$I$9</f>
        <v>23110.327583366674</v>
      </c>
      <c r="H10" s="279">
        <f>E10*Indicators!$I$9</f>
        <v>20337.088273362675</v>
      </c>
      <c r="I10" s="280">
        <f>F10*Indicators!$I$9</f>
        <v>20337.088273362675</v>
      </c>
    </row>
    <row r="11" spans="1:15" ht="15.75" x14ac:dyDescent="0.2">
      <c r="A11" s="169" t="s">
        <v>5</v>
      </c>
      <c r="B11" s="195">
        <v>3033</v>
      </c>
      <c r="C11" s="218">
        <f t="shared" si="0"/>
        <v>0.16074835700657197</v>
      </c>
      <c r="D11" s="216">
        <f t="shared" si="1"/>
        <v>178.44115501376697</v>
      </c>
      <c r="E11" s="116">
        <f t="shared" si="2"/>
        <v>157.02821641211494</v>
      </c>
      <c r="F11" s="298">
        <f t="shared" si="3"/>
        <v>157.02821641211494</v>
      </c>
      <c r="G11" s="278">
        <f>D11*Indicators!$I$9</f>
        <v>17171.392346974797</v>
      </c>
      <c r="H11" s="279">
        <f>E11*Indicators!$I$9</f>
        <v>15110.825265337822</v>
      </c>
      <c r="I11" s="280">
        <f>F11*Indicators!$I$9</f>
        <v>15110.825265337822</v>
      </c>
    </row>
    <row r="12" spans="1:15" ht="15.75" x14ac:dyDescent="0.2">
      <c r="A12" s="169" t="s">
        <v>14</v>
      </c>
      <c r="B12" s="195">
        <v>2536</v>
      </c>
      <c r="C12" s="218">
        <f t="shared" si="0"/>
        <v>0.13440746237015053</v>
      </c>
      <c r="D12" s="216">
        <f t="shared" si="1"/>
        <v>149.20104487797991</v>
      </c>
      <c r="E12" s="116">
        <f t="shared" si="2"/>
        <v>131.29691949262232</v>
      </c>
      <c r="F12" s="298">
        <f t="shared" si="3"/>
        <v>131.29691949262232</v>
      </c>
      <c r="G12" s="278">
        <f>D12*Indicators!$I$9</f>
        <v>14357.616548608008</v>
      </c>
      <c r="H12" s="279">
        <f>E12*Indicators!$I$9</f>
        <v>12634.702562775046</v>
      </c>
      <c r="I12" s="280">
        <f>F12*Indicators!$I$9</f>
        <v>12634.702562775046</v>
      </c>
    </row>
    <row r="13" spans="1:15" ht="15.75" x14ac:dyDescent="0.2">
      <c r="A13" s="169" t="s">
        <v>21</v>
      </c>
      <c r="B13" s="195">
        <v>2306</v>
      </c>
      <c r="C13" s="218">
        <f t="shared" si="0"/>
        <v>0.12221751112995548</v>
      </c>
      <c r="D13" s="216">
        <f t="shared" si="1"/>
        <v>135.66940437248488</v>
      </c>
      <c r="E13" s="116">
        <f t="shared" si="2"/>
        <v>119.3890758477867</v>
      </c>
      <c r="F13" s="298">
        <f t="shared" si="3"/>
        <v>119.3890758477867</v>
      </c>
      <c r="G13" s="278">
        <f>D13*Indicators!$I$9</f>
        <v>13055.466782764221</v>
      </c>
      <c r="H13" s="279">
        <f>E13*Indicators!$I$9</f>
        <v>11488.810768832514</v>
      </c>
      <c r="I13" s="280">
        <f>F13*Indicators!$I$9</f>
        <v>11488.810768832514</v>
      </c>
    </row>
    <row r="14" spans="1:15" ht="15.75" x14ac:dyDescent="0.2">
      <c r="A14" s="169" t="s">
        <v>315</v>
      </c>
      <c r="B14" s="195">
        <v>2002</v>
      </c>
      <c r="C14" s="218">
        <f t="shared" si="0"/>
        <v>0.10610557557769769</v>
      </c>
      <c r="D14" s="216">
        <f t="shared" si="1"/>
        <v>117.7841056173958</v>
      </c>
      <c r="E14" s="116">
        <f t="shared" si="2"/>
        <v>103.65001294330831</v>
      </c>
      <c r="F14" s="298">
        <f t="shared" si="3"/>
        <v>103.65001294330831</v>
      </c>
      <c r="G14" s="278">
        <f>D14*Indicators!$I$9</f>
        <v>11334.364483561998</v>
      </c>
      <c r="H14" s="279">
        <f>E14*Indicators!$I$9</f>
        <v>9974.2407455345601</v>
      </c>
      <c r="I14" s="280">
        <f>F14*Indicators!$I$9</f>
        <v>9974.2407455345601</v>
      </c>
    </row>
    <row r="15" spans="1:15" ht="15.75" x14ac:dyDescent="0.2">
      <c r="A15" s="171" t="s">
        <v>12</v>
      </c>
      <c r="B15" s="195">
        <v>1811</v>
      </c>
      <c r="C15" s="218">
        <f>B15*100%/$E$5</f>
        <v>0.18494689542483661</v>
      </c>
      <c r="D15" s="216">
        <f>$G$5*C15</f>
        <v>106.54696067587602</v>
      </c>
      <c r="E15" s="116">
        <f>$H$5*C15</f>
        <v>93.761325394770907</v>
      </c>
      <c r="F15" s="298">
        <f>$I$5*C15</f>
        <v>93.761325394770907</v>
      </c>
      <c r="G15" s="278">
        <f>D15*Indicators!$I$9</f>
        <v>10253.01402583955</v>
      </c>
      <c r="H15" s="279">
        <f>E15*Indicators!$I$9</f>
        <v>9022.6523427388056</v>
      </c>
      <c r="I15" s="280">
        <f>F15*Indicators!$I$9</f>
        <v>9022.6523427388056</v>
      </c>
    </row>
    <row r="16" spans="1:15" ht="15.75" x14ac:dyDescent="0.2">
      <c r="A16" s="171" t="s">
        <v>20</v>
      </c>
      <c r="B16" s="195">
        <v>1658</v>
      </c>
      <c r="C16" s="218">
        <f t="shared" ref="C16:C20" si="4">B16*100%/$E$5</f>
        <v>0.16932189542483661</v>
      </c>
      <c r="D16" s="216">
        <f t="shared" ref="D16:D20" si="5">$G$5*C16</f>
        <v>97.545478078742377</v>
      </c>
      <c r="E16" s="116">
        <f>$H$5*C16</f>
        <v>85.840020709293299</v>
      </c>
      <c r="F16" s="298">
        <f t="shared" ref="F16:F20" si="6">$I$5*C16</f>
        <v>85.840020709293299</v>
      </c>
      <c r="G16" s="278">
        <f>D16*Indicators!$I$9</f>
        <v>9386.8013555173802</v>
      </c>
      <c r="H16" s="279">
        <f>E16*Indicators!$I$9</f>
        <v>8260.385192855294</v>
      </c>
      <c r="I16" s="280">
        <f>F16*Indicators!$I$9</f>
        <v>8260.385192855294</v>
      </c>
    </row>
    <row r="17" spans="1:9" ht="15.75" x14ac:dyDescent="0.2">
      <c r="A17" s="171" t="s">
        <v>4</v>
      </c>
      <c r="B17" s="195">
        <v>1638</v>
      </c>
      <c r="C17" s="218">
        <f t="shared" si="4"/>
        <v>0.16727941176470587</v>
      </c>
      <c r="D17" s="216">
        <f t="shared" si="5"/>
        <v>96.368813686960195</v>
      </c>
      <c r="E17" s="116">
        <f t="shared" ref="E17:E20" si="7">$H$5*C17</f>
        <v>84.804556044524972</v>
      </c>
      <c r="F17" s="298">
        <f t="shared" si="6"/>
        <v>84.804556044524972</v>
      </c>
      <c r="G17" s="278">
        <f>D17*Indicators!$I$9</f>
        <v>9273.5709410961808</v>
      </c>
      <c r="H17" s="279">
        <f>E17*Indicators!$I$9</f>
        <v>8160.7424281646381</v>
      </c>
      <c r="I17" s="280">
        <f>F17*Indicators!$I$9</f>
        <v>8160.7424281646381</v>
      </c>
    </row>
    <row r="18" spans="1:9" ht="15.75" x14ac:dyDescent="0.2">
      <c r="A18" s="171" t="s">
        <v>25</v>
      </c>
      <c r="B18" s="195">
        <v>1610</v>
      </c>
      <c r="C18" s="218">
        <f t="shared" si="4"/>
        <v>0.16441993464052287</v>
      </c>
      <c r="D18" s="216">
        <f t="shared" si="5"/>
        <v>94.721483538465151</v>
      </c>
      <c r="E18" s="116">
        <f t="shared" si="7"/>
        <v>83.354905513849346</v>
      </c>
      <c r="F18" s="298">
        <f t="shared" si="6"/>
        <v>83.354905513849346</v>
      </c>
      <c r="G18" s="278">
        <f>D18*Indicators!$I$9</f>
        <v>9115.0483609065013</v>
      </c>
      <c r="H18" s="279">
        <f>E18*Indicators!$I$9</f>
        <v>8021.2425575977231</v>
      </c>
      <c r="I18" s="280">
        <f>F18*Indicators!$I$9</f>
        <v>8021.2425575977231</v>
      </c>
    </row>
    <row r="19" spans="1:9" ht="15.75" x14ac:dyDescent="0.2">
      <c r="A19" s="171" t="s">
        <v>6</v>
      </c>
      <c r="B19" s="195">
        <v>1545</v>
      </c>
      <c r="C19" s="218">
        <f t="shared" si="4"/>
        <v>0.15778186274509803</v>
      </c>
      <c r="D19" s="216">
        <f t="shared" si="5"/>
        <v>90.897324265173083</v>
      </c>
      <c r="E19" s="116">
        <f t="shared" si="7"/>
        <v>79.989645353352316</v>
      </c>
      <c r="F19" s="298">
        <f t="shared" si="6"/>
        <v>79.989645353352316</v>
      </c>
      <c r="G19" s="278">
        <f>D19*Indicators!$I$9</f>
        <v>8747.0495140376061</v>
      </c>
      <c r="H19" s="279">
        <f>E19*Indicators!$I$9</f>
        <v>7697.4035723530933</v>
      </c>
      <c r="I19" s="280">
        <f>F19*Indicators!$I$9</f>
        <v>7697.4035723530933</v>
      </c>
    </row>
    <row r="20" spans="1:9" ht="15.75" x14ac:dyDescent="0.2">
      <c r="A20" s="171" t="s">
        <v>11</v>
      </c>
      <c r="B20" s="195">
        <v>1530</v>
      </c>
      <c r="C20" s="218">
        <f t="shared" si="4"/>
        <v>0.15625</v>
      </c>
      <c r="D20" s="216">
        <f t="shared" si="5"/>
        <v>90.01482597133645</v>
      </c>
      <c r="E20" s="116">
        <f t="shared" si="7"/>
        <v>79.213046854776081</v>
      </c>
      <c r="F20" s="298">
        <f t="shared" si="6"/>
        <v>79.213046854776081</v>
      </c>
      <c r="G20" s="278">
        <f>D20*Indicators!$I$9</f>
        <v>8662.1267032217074</v>
      </c>
      <c r="H20" s="279">
        <f>E20*Indicators!$I$9</f>
        <v>7622.6714988351023</v>
      </c>
      <c r="I20" s="280">
        <f>F20*Indicators!$I$9</f>
        <v>7622.6714988351023</v>
      </c>
    </row>
    <row r="21" spans="1:9" ht="15.75" x14ac:dyDescent="0.2">
      <c r="A21" s="170" t="s">
        <v>15</v>
      </c>
      <c r="B21" s="195">
        <v>1383</v>
      </c>
      <c r="C21" s="218">
        <f>B21*100%/$E$4</f>
        <v>0.1905483604298705</v>
      </c>
      <c r="D21" s="216">
        <f>$G$4*C21</f>
        <v>81.366342691737472</v>
      </c>
      <c r="E21" s="116">
        <f t="shared" ref="E21" si="8">$H$4*C21</f>
        <v>71.602381568728973</v>
      </c>
      <c r="F21" s="298">
        <f t="shared" ref="F21" si="9">$I$4*C21</f>
        <v>71.602381568728973</v>
      </c>
      <c r="G21" s="278">
        <f>D21*Indicators!$I$9</f>
        <v>7829.8831572258969</v>
      </c>
      <c r="H21" s="279">
        <f>E21*Indicators!$I$9</f>
        <v>6890.2971783587891</v>
      </c>
      <c r="I21" s="280">
        <f>F21*Indicators!$I$9</f>
        <v>6890.2971783587891</v>
      </c>
    </row>
    <row r="22" spans="1:9" ht="15.75" x14ac:dyDescent="0.2">
      <c r="A22" s="170" t="s">
        <v>18</v>
      </c>
      <c r="B22" s="195">
        <v>1296</v>
      </c>
      <c r="C22" s="218">
        <f t="shared" ref="C22:C26" si="10">B22*100%/$E$4</f>
        <v>0.17856158721410856</v>
      </c>
      <c r="D22" s="216">
        <f t="shared" ref="D22:D26" si="11">$G$4*C22</f>
        <v>76.247852587484999</v>
      </c>
      <c r="E22" s="116">
        <f t="shared" ref="E22:E26" si="12">$H$4*C22</f>
        <v>67.098110276986802</v>
      </c>
      <c r="F22" s="298">
        <f t="shared" ref="F22:F25" si="13">$I$4*C22</f>
        <v>67.098110276986802</v>
      </c>
      <c r="G22" s="278">
        <f>D22*Indicators!$I$9</f>
        <v>7337.3308544936817</v>
      </c>
      <c r="H22" s="279">
        <f>E22*Indicators!$I$9</f>
        <v>6456.85115195444</v>
      </c>
      <c r="I22" s="280">
        <f>F22*Indicators!$I$9</f>
        <v>6456.85115195444</v>
      </c>
    </row>
    <row r="23" spans="1:9" ht="15.75" x14ac:dyDescent="0.2">
      <c r="A23" s="170" t="s">
        <v>9</v>
      </c>
      <c r="B23" s="195">
        <v>1187</v>
      </c>
      <c r="C23" s="218">
        <f t="shared" si="10"/>
        <v>0.16354367594378616</v>
      </c>
      <c r="D23" s="216">
        <f t="shared" si="11"/>
        <v>69.835031652272136</v>
      </c>
      <c r="E23" s="116">
        <f t="shared" si="12"/>
        <v>61.454827853999483</v>
      </c>
      <c r="F23" s="298">
        <f t="shared" si="13"/>
        <v>61.454827853999483</v>
      </c>
      <c r="G23" s="278">
        <f>D23*Indicators!$I$9</f>
        <v>6720.2250958981476</v>
      </c>
      <c r="H23" s="279">
        <f>E23*Indicators!$I$9</f>
        <v>5913.7980843903706</v>
      </c>
      <c r="I23" s="280">
        <f>F23*Indicators!$I$9</f>
        <v>5913.7980843903706</v>
      </c>
    </row>
    <row r="24" spans="1:9" ht="15.75" x14ac:dyDescent="0.2">
      <c r="A24" s="170" t="s">
        <v>16</v>
      </c>
      <c r="B24" s="195">
        <v>1145</v>
      </c>
      <c r="C24" s="218">
        <f t="shared" si="10"/>
        <v>0.15775695783962523</v>
      </c>
      <c r="D24" s="216">
        <f t="shared" si="11"/>
        <v>67.364036429529577</v>
      </c>
      <c r="E24" s="116">
        <f t="shared" si="12"/>
        <v>59.280352057986022</v>
      </c>
      <c r="F24" s="298">
        <f t="shared" si="13"/>
        <v>59.280352057986022</v>
      </c>
      <c r="G24" s="278">
        <f>D24*Indicators!$I$9</f>
        <v>6482.4412256136311</v>
      </c>
      <c r="H24" s="279">
        <f>E24*Indicators!$I$9</f>
        <v>5704.5482785399954</v>
      </c>
      <c r="I24" s="280">
        <f>F24*Indicators!$I$9</f>
        <v>5704.5482785399954</v>
      </c>
    </row>
    <row r="25" spans="1:9" ht="15.75" x14ac:dyDescent="0.2">
      <c r="A25" s="170" t="s">
        <v>19</v>
      </c>
      <c r="B25" s="195">
        <v>1131</v>
      </c>
      <c r="C25" s="218">
        <f t="shared" si="10"/>
        <v>0.15582805180490494</v>
      </c>
      <c r="D25" s="216">
        <f t="shared" si="11"/>
        <v>66.540371355282062</v>
      </c>
      <c r="E25" s="116">
        <f t="shared" si="12"/>
        <v>58.555526792648209</v>
      </c>
      <c r="F25" s="298">
        <f t="shared" si="13"/>
        <v>58.555526792648209</v>
      </c>
      <c r="G25" s="278">
        <f>D25*Indicators!$I$9</f>
        <v>6403.1799355187932</v>
      </c>
      <c r="H25" s="279">
        <f>E25*Indicators!$I$9</f>
        <v>5634.798343256537</v>
      </c>
      <c r="I25" s="280">
        <f>F25*Indicators!$I$9</f>
        <v>5634.798343256537</v>
      </c>
    </row>
    <row r="26" spans="1:9" ht="15.75" x14ac:dyDescent="0.2">
      <c r="A26" s="170" t="s">
        <v>13</v>
      </c>
      <c r="B26" s="195">
        <v>1116</v>
      </c>
      <c r="C26" s="218">
        <f t="shared" si="10"/>
        <v>0.1537613667677046</v>
      </c>
      <c r="D26" s="216">
        <f t="shared" si="11"/>
        <v>65.657873061445414</v>
      </c>
      <c r="E26" s="116">
        <f t="shared" si="12"/>
        <v>57.778928294071967</v>
      </c>
      <c r="F26" s="298">
        <f>$I$4*C26</f>
        <v>57.778928294071967</v>
      </c>
      <c r="G26" s="278">
        <f>D26*Indicators!$I$9</f>
        <v>6318.2571247028927</v>
      </c>
      <c r="H26" s="279">
        <f>E26*Indicators!$I$9</f>
        <v>5560.066269738546</v>
      </c>
      <c r="I26" s="280">
        <f>F26*Indicators!$I$9</f>
        <v>5560.066269738546</v>
      </c>
    </row>
    <row r="27" spans="1:9" ht="15.75" x14ac:dyDescent="0.2">
      <c r="A27" s="168" t="s">
        <v>7</v>
      </c>
      <c r="B27" s="195">
        <v>1098</v>
      </c>
      <c r="C27" s="218">
        <f>B27*100%/$E$3</f>
        <v>0.16699619771863117</v>
      </c>
      <c r="D27" s="216">
        <f>$G$3*C27</f>
        <v>64.598875108841455</v>
      </c>
      <c r="E27" s="116">
        <f>$H$3*C27</f>
        <v>56.847010095780476</v>
      </c>
      <c r="F27" s="298">
        <f>$I$3*C27</f>
        <v>56.847010095780476</v>
      </c>
      <c r="G27" s="278">
        <f>D27*Indicators!$I$9</f>
        <v>6216.3497517238138</v>
      </c>
      <c r="H27" s="279">
        <f>E27*Indicators!$I$9</f>
        <v>5470.3877815169553</v>
      </c>
      <c r="I27" s="280">
        <f>F27*Indicators!$I$9</f>
        <v>5470.3877815169553</v>
      </c>
    </row>
    <row r="28" spans="1:9" ht="15.75" x14ac:dyDescent="0.2">
      <c r="A28" s="168" t="s">
        <v>10</v>
      </c>
      <c r="B28" s="195">
        <v>1097</v>
      </c>
      <c r="C28" s="218">
        <f t="shared" ref="C28:C33" si="14">B28*100%/$E$3</f>
        <v>0.16684410646387832</v>
      </c>
      <c r="D28" s="216">
        <f t="shared" ref="D28:D33" si="15">$G$3*C28</f>
        <v>64.540041889252336</v>
      </c>
      <c r="E28" s="116">
        <f t="shared" ref="E28:E33" si="16">$H$3*C28</f>
        <v>56.795236862542062</v>
      </c>
      <c r="F28" s="298">
        <f t="shared" ref="F28:F33" si="17">$I$3*C28</f>
        <v>56.795236862542062</v>
      </c>
      <c r="G28" s="278">
        <f>D28*Indicators!$I$9</f>
        <v>6210.6882310027522</v>
      </c>
      <c r="H28" s="279">
        <f>E28*Indicators!$I$9</f>
        <v>5465.4056432824227</v>
      </c>
      <c r="I28" s="280">
        <f>F28*Indicators!$I$9</f>
        <v>5465.4056432824227</v>
      </c>
    </row>
    <row r="29" spans="1:9" ht="15.75" x14ac:dyDescent="0.2">
      <c r="A29" s="168" t="s">
        <v>17</v>
      </c>
      <c r="B29" s="195">
        <v>1046</v>
      </c>
      <c r="C29" s="218">
        <f t="shared" si="14"/>
        <v>0.1590874524714829</v>
      </c>
      <c r="D29" s="216">
        <f t="shared" si="15"/>
        <v>61.539547690207804</v>
      </c>
      <c r="E29" s="116">
        <f t="shared" si="16"/>
        <v>54.154801967382866</v>
      </c>
      <c r="F29" s="298">
        <f t="shared" si="17"/>
        <v>54.154801967382866</v>
      </c>
      <c r="G29" s="278">
        <f>D29*Indicators!$I$9</f>
        <v>5921.9506742286976</v>
      </c>
      <c r="H29" s="279">
        <f>E29*Indicators!$I$9</f>
        <v>5211.3165933212531</v>
      </c>
      <c r="I29" s="280">
        <f>F29*Indicators!$I$9</f>
        <v>5211.3165933212531</v>
      </c>
    </row>
    <row r="30" spans="1:9" ht="15.75" x14ac:dyDescent="0.2">
      <c r="A30" s="168" t="s">
        <v>23</v>
      </c>
      <c r="B30" s="195">
        <v>1042</v>
      </c>
      <c r="C30" s="218">
        <f t="shared" si="14"/>
        <v>0.1584790874524715</v>
      </c>
      <c r="D30" s="216">
        <f t="shared" si="15"/>
        <v>61.304214811851367</v>
      </c>
      <c r="E30" s="116">
        <f t="shared" si="16"/>
        <v>53.947709034429202</v>
      </c>
      <c r="F30" s="298">
        <f t="shared" si="17"/>
        <v>53.947709034429202</v>
      </c>
      <c r="G30" s="278">
        <f>D30*Indicators!$I$9</f>
        <v>5899.3045913444575</v>
      </c>
      <c r="H30" s="279">
        <f>E30*Indicators!$I$9</f>
        <v>5191.3880403831226</v>
      </c>
      <c r="I30" s="280">
        <f>F30*Indicators!$I$9</f>
        <v>5191.3880403831226</v>
      </c>
    </row>
    <row r="31" spans="1:9" ht="15.75" x14ac:dyDescent="0.2">
      <c r="A31" s="168" t="s">
        <v>22</v>
      </c>
      <c r="B31" s="195">
        <v>890</v>
      </c>
      <c r="C31" s="218">
        <f t="shared" si="14"/>
        <v>0.13536121673003804</v>
      </c>
      <c r="D31" s="216">
        <f t="shared" si="15"/>
        <v>52.361565434306833</v>
      </c>
      <c r="E31" s="116">
        <f t="shared" si="16"/>
        <v>46.078177582190008</v>
      </c>
      <c r="F31" s="298">
        <f t="shared" si="17"/>
        <v>46.078177582190008</v>
      </c>
      <c r="G31" s="278">
        <f>D31*Indicators!$I$9</f>
        <v>5038.7534417433471</v>
      </c>
      <c r="H31" s="279">
        <f>E31*Indicators!$I$9</f>
        <v>4434.1030287341446</v>
      </c>
      <c r="I31" s="280">
        <f>F31*Indicators!$I$9</f>
        <v>4434.1030287341446</v>
      </c>
    </row>
    <row r="32" spans="1:9" ht="15.75" x14ac:dyDescent="0.2">
      <c r="A32" s="168" t="s">
        <v>24</v>
      </c>
      <c r="B32" s="195">
        <v>743</v>
      </c>
      <c r="C32" s="218">
        <f t="shared" si="14"/>
        <v>0.11300380228136882</v>
      </c>
      <c r="D32" s="216">
        <f t="shared" si="15"/>
        <v>43.713082154707834</v>
      </c>
      <c r="E32" s="116">
        <f t="shared" si="16"/>
        <v>38.467512296142893</v>
      </c>
      <c r="F32" s="298">
        <f t="shared" si="17"/>
        <v>38.467512296142893</v>
      </c>
      <c r="G32" s="278">
        <f>D32*Indicators!$I$9</f>
        <v>4206.5098957475348</v>
      </c>
      <c r="H32" s="279">
        <f>E32*Indicators!$I$9</f>
        <v>3701.7287082578309</v>
      </c>
      <c r="I32" s="280">
        <f>F32*Indicators!$I$9</f>
        <v>3701.7287082578309</v>
      </c>
    </row>
    <row r="33" spans="1:9" ht="15.75" x14ac:dyDescent="0.2">
      <c r="A33" s="168" t="s">
        <v>26</v>
      </c>
      <c r="B33" s="195">
        <v>659</v>
      </c>
      <c r="C33" s="218">
        <f t="shared" si="14"/>
        <v>0.10022813688212928</v>
      </c>
      <c r="D33" s="216">
        <f t="shared" si="15"/>
        <v>38.771091709222695</v>
      </c>
      <c r="E33" s="116">
        <f t="shared" si="16"/>
        <v>34.118560704115971</v>
      </c>
      <c r="F33" s="298">
        <f t="shared" si="17"/>
        <v>34.118560704115971</v>
      </c>
      <c r="G33" s="278">
        <f>D33*Indicators!$I$9</f>
        <v>3730.9421551784999</v>
      </c>
      <c r="H33" s="279">
        <f>E33*Indicators!$I$9</f>
        <v>3283.2290965570801</v>
      </c>
      <c r="I33" s="280">
        <f>F33*Indicators!$I$9</f>
        <v>3283.2290965570801</v>
      </c>
    </row>
    <row r="34" spans="1:9" ht="13.5" thickBot="1" x14ac:dyDescent="0.25">
      <c r="A34" s="120" t="s">
        <v>0</v>
      </c>
      <c r="B34" s="121">
        <f>SUM(B9:B33)</f>
        <v>42493</v>
      </c>
      <c r="C34" s="217"/>
      <c r="D34" s="214">
        <f>SUM(D9:D33)</f>
        <v>2500.0000000000005</v>
      </c>
      <c r="E34" s="213">
        <f>SUM(E9:E33)</f>
        <v>2200.0000000000005</v>
      </c>
      <c r="F34" s="299">
        <f>SUM(F9:F33)</f>
        <v>2200.0000000000005</v>
      </c>
      <c r="G34" s="301">
        <f>SUM(G9:G33)</f>
        <v>240575.00000000003</v>
      </c>
      <c r="H34" s="300">
        <f t="shared" ref="H34:I34" si="18">SUM(H9:H33)</f>
        <v>211706.00000000003</v>
      </c>
      <c r="I34" s="302">
        <f t="shared" si="18"/>
        <v>211706.00000000003</v>
      </c>
    </row>
  </sheetData>
  <sheetProtection password="E977" sheet="1" objects="1" scenarios="1"/>
  <autoFilter ref="A8:F34"/>
  <mergeCells count="5">
    <mergeCell ref="A3:D3"/>
    <mergeCell ref="A4:D4"/>
    <mergeCell ref="A5:D5"/>
    <mergeCell ref="A1:I1"/>
    <mergeCell ref="G7:I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1"/>
  <sheetViews>
    <sheetView windowProtection="1" showGridLines="0" zoomScaleNormal="100" zoomScaleSheetLayoutView="145" workbookViewId="0">
      <selection activeCell="Q31" sqref="Q31"/>
    </sheetView>
  </sheetViews>
  <sheetFormatPr defaultRowHeight="12.75" x14ac:dyDescent="0.2"/>
  <cols>
    <col min="1" max="1" width="22.5703125" style="68" customWidth="1"/>
    <col min="2" max="2" width="11.28515625" style="68" hidden="1" customWidth="1"/>
    <col min="3" max="3" width="12.42578125" style="68" hidden="1" customWidth="1"/>
    <col min="4" max="4" width="6.85546875" style="68" hidden="1" customWidth="1"/>
    <col min="5" max="7" width="9.28515625" style="68" customWidth="1"/>
    <col min="8" max="8" width="12.5703125" style="68" hidden="1" customWidth="1"/>
    <col min="9" max="9" width="11.42578125" style="68" hidden="1" customWidth="1"/>
    <col min="10" max="10" width="12.140625" style="68" hidden="1" customWidth="1"/>
    <col min="11" max="16384" width="9.140625" style="68"/>
  </cols>
  <sheetData>
    <row r="1" spans="1:12" ht="35.25" customHeight="1" thickBot="1" x14ac:dyDescent="0.25">
      <c r="A1" s="364" t="s">
        <v>358</v>
      </c>
      <c r="B1" s="365"/>
      <c r="C1" s="365"/>
      <c r="D1" s="365"/>
      <c r="E1" s="365"/>
      <c r="F1" s="365"/>
      <c r="G1" s="365"/>
      <c r="H1" s="365"/>
      <c r="I1" s="365"/>
      <c r="J1" s="365"/>
      <c r="K1" s="365"/>
      <c r="L1" s="365"/>
    </row>
    <row r="2" spans="1:12" ht="15" customHeight="1" thickBot="1" x14ac:dyDescent="0.25">
      <c r="A2" s="407"/>
      <c r="B2" s="407"/>
      <c r="C2" s="407"/>
      <c r="D2" s="407"/>
      <c r="E2" s="407"/>
      <c r="F2" s="407"/>
      <c r="G2" s="407"/>
      <c r="H2" s="408" t="s">
        <v>359</v>
      </c>
      <c r="I2" s="409"/>
      <c r="J2" s="410"/>
    </row>
    <row r="3" spans="1:12" ht="13.5" customHeight="1" x14ac:dyDescent="0.2">
      <c r="A3" s="77" t="s">
        <v>290</v>
      </c>
      <c r="B3" s="82" t="s">
        <v>77</v>
      </c>
      <c r="C3" s="108" t="s">
        <v>293</v>
      </c>
      <c r="D3" s="105" t="s">
        <v>72</v>
      </c>
      <c r="E3" s="78">
        <v>2015</v>
      </c>
      <c r="F3" s="88">
        <v>2016</v>
      </c>
      <c r="G3" s="271">
        <v>2017</v>
      </c>
      <c r="H3" s="276">
        <v>2015</v>
      </c>
      <c r="I3" s="81">
        <v>2016</v>
      </c>
      <c r="J3" s="277">
        <v>2017</v>
      </c>
    </row>
    <row r="4" spans="1:12" ht="12.75" customHeight="1" x14ac:dyDescent="0.2">
      <c r="A4" s="79" t="s">
        <v>0</v>
      </c>
      <c r="B4" s="70">
        <f>SUM(B5:B29)</f>
        <v>5984</v>
      </c>
      <c r="C4" s="85"/>
      <c r="D4" s="70"/>
      <c r="E4" s="90">
        <f>SUM(E5:E29)</f>
        <v>4000</v>
      </c>
      <c r="F4" s="71">
        <f t="shared" ref="F4:G4" si="0">SUM(F5:F29)</f>
        <v>4500</v>
      </c>
      <c r="G4" s="272">
        <f t="shared" si="0"/>
        <v>5000</v>
      </c>
      <c r="H4" s="282">
        <f>SUM(H5:H29)</f>
        <v>100400.00000000001</v>
      </c>
      <c r="I4" s="279">
        <f t="shared" ref="I4:J4" si="1">SUM(I5:I29)</f>
        <v>112950</v>
      </c>
      <c r="J4" s="283">
        <f t="shared" si="1"/>
        <v>62750.000000000015</v>
      </c>
    </row>
    <row r="5" spans="1:12" x14ac:dyDescent="0.2">
      <c r="A5" s="72" t="s">
        <v>292</v>
      </c>
      <c r="B5" s="99">
        <f>PrisonersDetails!B6</f>
        <v>0</v>
      </c>
      <c r="C5" s="100">
        <f t="shared" ref="C5:C29" si="2">B5/$B$4*100%</f>
        <v>0</v>
      </c>
      <c r="D5" s="106"/>
      <c r="E5" s="107">
        <f>Indicators!$B$7*C5</f>
        <v>0</v>
      </c>
      <c r="F5" s="101">
        <f>C5*Indicators!$C$7</f>
        <v>0</v>
      </c>
      <c r="G5" s="273">
        <f>C5*Indicators!$D$7</f>
        <v>0</v>
      </c>
      <c r="H5" s="278">
        <f>E5*Indicators!$I$7</f>
        <v>0</v>
      </c>
      <c r="I5" s="279">
        <f>F5*Indicators!$I$7</f>
        <v>0</v>
      </c>
      <c r="J5" s="280">
        <f>G5*(Indicators!$I$7/2)</f>
        <v>0</v>
      </c>
    </row>
    <row r="6" spans="1:12" x14ac:dyDescent="0.2">
      <c r="A6" s="72" t="s">
        <v>18</v>
      </c>
      <c r="B6" s="73">
        <f>PrisonersDetails!C13</f>
        <v>127</v>
      </c>
      <c r="C6" s="86">
        <f t="shared" si="2"/>
        <v>2.1223262032085563E-2</v>
      </c>
      <c r="D6" s="95">
        <v>186</v>
      </c>
      <c r="E6" s="91">
        <f>Indicators!$B$7*C6</f>
        <v>84.893048128342258</v>
      </c>
      <c r="F6" s="80">
        <f>C6*Indicators!$C$7</f>
        <v>95.504679144385037</v>
      </c>
      <c r="G6" s="274">
        <f>C6*Indicators!$D$7</f>
        <v>106.11631016042782</v>
      </c>
      <c r="H6" s="278">
        <f>E6*Indicators!$I$7</f>
        <v>2130.815508021391</v>
      </c>
      <c r="I6" s="279">
        <f>F6*Indicators!$I$7</f>
        <v>2397.1674465240644</v>
      </c>
      <c r="J6" s="280">
        <f>G6*(Indicators!$I$7/2)</f>
        <v>1331.7596925133691</v>
      </c>
    </row>
    <row r="7" spans="1:12" x14ac:dyDescent="0.2">
      <c r="A7" s="72" t="s">
        <v>9</v>
      </c>
      <c r="B7" s="73">
        <f>PrisonersDetails!C23</f>
        <v>34</v>
      </c>
      <c r="C7" s="86">
        <f t="shared" si="2"/>
        <v>5.681818181818182E-3</v>
      </c>
      <c r="D7" s="95">
        <v>33</v>
      </c>
      <c r="E7" s="91">
        <f>Indicators!$B$7*C7</f>
        <v>22.727272727272727</v>
      </c>
      <c r="F7" s="80">
        <f>C7*Indicators!$C$7</f>
        <v>25.56818181818182</v>
      </c>
      <c r="G7" s="274">
        <f>C7*Indicators!$D$7</f>
        <v>28.40909090909091</v>
      </c>
      <c r="H7" s="278">
        <f>E7*Indicators!$I$7</f>
        <v>570.4545454545455</v>
      </c>
      <c r="I7" s="279">
        <f>F7*Indicators!$I$7</f>
        <v>641.76136363636374</v>
      </c>
      <c r="J7" s="280">
        <f>G7*(Indicators!$I$7/2)</f>
        <v>356.53409090909093</v>
      </c>
    </row>
    <row r="8" spans="1:12" x14ac:dyDescent="0.2">
      <c r="A8" s="72" t="s">
        <v>2</v>
      </c>
      <c r="B8" s="74">
        <f>PrisonersDetails!C29</f>
        <v>676</v>
      </c>
      <c r="C8" s="86">
        <f t="shared" si="2"/>
        <v>0.11296791443850267</v>
      </c>
      <c r="D8" s="95">
        <v>554</v>
      </c>
      <c r="E8" s="91">
        <f>Indicators!$B$7*C8</f>
        <v>451.87165775401064</v>
      </c>
      <c r="F8" s="80">
        <f>C8*Indicators!$C$7</f>
        <v>508.35561497326199</v>
      </c>
      <c r="G8" s="274">
        <f>C8*Indicators!$D$7</f>
        <v>564.83957219251329</v>
      </c>
      <c r="H8" s="278">
        <f>E8*Indicators!$I$7</f>
        <v>11341.978609625668</v>
      </c>
      <c r="I8" s="279">
        <f>F8*Indicators!$I$7</f>
        <v>12759.725935828877</v>
      </c>
      <c r="J8" s="280">
        <f>G8*(Indicators!$I$7/2)</f>
        <v>7088.7366310160423</v>
      </c>
    </row>
    <row r="9" spans="1:12" x14ac:dyDescent="0.2">
      <c r="A9" s="72" t="s">
        <v>3</v>
      </c>
      <c r="B9" s="74">
        <f>PrisonersDetails!C45</f>
        <v>1408</v>
      </c>
      <c r="C9" s="86">
        <f t="shared" si="2"/>
        <v>0.23529411764705882</v>
      </c>
      <c r="D9" s="95">
        <v>1259</v>
      </c>
      <c r="E9" s="91">
        <f>Indicators!$B$7*C9</f>
        <v>941.17647058823525</v>
      </c>
      <c r="F9" s="80">
        <f>C9*Indicators!$C$7</f>
        <v>1058.8235294117646</v>
      </c>
      <c r="G9" s="274">
        <f>C9*Indicators!$D$7</f>
        <v>1176.4705882352941</v>
      </c>
      <c r="H9" s="278">
        <f>E9*Indicators!$I$7</f>
        <v>23623.529411764706</v>
      </c>
      <c r="I9" s="279">
        <f>F9*Indicators!$I$7</f>
        <v>26576.470588235294</v>
      </c>
      <c r="J9" s="280">
        <f>G9*(Indicators!$I$7/2)</f>
        <v>14764.705882352942</v>
      </c>
    </row>
    <row r="10" spans="1:12" x14ac:dyDescent="0.2">
      <c r="A10" s="72" t="s">
        <v>10</v>
      </c>
      <c r="B10" s="73">
        <f>PrisonersDetails!C67</f>
        <v>196</v>
      </c>
      <c r="C10" s="86">
        <f t="shared" si="2"/>
        <v>3.2754010695187165E-2</v>
      </c>
      <c r="D10" s="95">
        <v>250</v>
      </c>
      <c r="E10" s="91">
        <f>Indicators!$B$7*C10</f>
        <v>131.01604278074865</v>
      </c>
      <c r="F10" s="80">
        <f>C10*Indicators!$C$7</f>
        <v>147.39304812834223</v>
      </c>
      <c r="G10" s="274">
        <f>C10*Indicators!$D$7</f>
        <v>163.77005347593581</v>
      </c>
      <c r="H10" s="278">
        <f>E10*Indicators!$I$7</f>
        <v>3288.5026737967914</v>
      </c>
      <c r="I10" s="279">
        <f>F10*Indicators!$I$7</f>
        <v>3699.5655080213901</v>
      </c>
      <c r="J10" s="280">
        <f>G10*(Indicators!$I$7/2)</f>
        <v>2055.3141711229946</v>
      </c>
    </row>
    <row r="11" spans="1:12" x14ac:dyDescent="0.2">
      <c r="A11" s="72" t="s">
        <v>19</v>
      </c>
      <c r="B11" s="73">
        <f>PrisonersDetails!C75</f>
        <v>1</v>
      </c>
      <c r="C11" s="87">
        <f t="shared" si="2"/>
        <v>1.6711229946524063E-4</v>
      </c>
      <c r="D11" s="95">
        <v>0</v>
      </c>
      <c r="E11" s="91">
        <f>Indicators!$B$7*C11</f>
        <v>0.66844919786096257</v>
      </c>
      <c r="F11" s="80">
        <f>C11*Indicators!$C$7</f>
        <v>0.75200534759358284</v>
      </c>
      <c r="G11" s="274">
        <f>C11*Indicators!$D$7</f>
        <v>0.83556149732620311</v>
      </c>
      <c r="H11" s="278">
        <f>E11*Indicators!$I$7</f>
        <v>16.778074866310163</v>
      </c>
      <c r="I11" s="279">
        <f>F11*Indicators!$I$7</f>
        <v>18.87533422459893</v>
      </c>
      <c r="J11" s="280">
        <f>G11*(Indicators!$I$7/2)</f>
        <v>10.48629679144385</v>
      </c>
    </row>
    <row r="12" spans="1:12" x14ac:dyDescent="0.2">
      <c r="A12" s="72" t="s">
        <v>11</v>
      </c>
      <c r="B12" s="73">
        <f>PrisonersDetails!C78</f>
        <v>157</v>
      </c>
      <c r="C12" s="86">
        <f t="shared" si="2"/>
        <v>2.6236631016042782E-2</v>
      </c>
      <c r="D12" s="95">
        <v>158</v>
      </c>
      <c r="E12" s="91">
        <f>Indicators!$B$7*C12</f>
        <v>104.94652406417113</v>
      </c>
      <c r="F12" s="80">
        <f>C12*Indicators!$C$7</f>
        <v>118.06483957219251</v>
      </c>
      <c r="G12" s="274">
        <f>C12*Indicators!$D$7</f>
        <v>131.18315508021391</v>
      </c>
      <c r="H12" s="278">
        <f>E12*Indicators!$I$7</f>
        <v>2634.1577540106955</v>
      </c>
      <c r="I12" s="279">
        <f>F12*Indicators!$I$7</f>
        <v>2963.427473262032</v>
      </c>
      <c r="J12" s="280">
        <f>G12*(Indicators!$I$7/2)</f>
        <v>1646.3485962566847</v>
      </c>
    </row>
    <row r="13" spans="1:12" x14ac:dyDescent="0.2">
      <c r="A13" s="72" t="s">
        <v>20</v>
      </c>
      <c r="B13" s="73">
        <f>PrisonersDetails!C91</f>
        <v>15</v>
      </c>
      <c r="C13" s="86">
        <f t="shared" si="2"/>
        <v>2.5066844919786097E-3</v>
      </c>
      <c r="D13" s="95">
        <v>0</v>
      </c>
      <c r="E13" s="91">
        <f>Indicators!$B$7*C13</f>
        <v>10.026737967914439</v>
      </c>
      <c r="F13" s="80">
        <f>C13*Indicators!$C$7</f>
        <v>11.280080213903744</v>
      </c>
      <c r="G13" s="274">
        <f>C13*Indicators!$D$7</f>
        <v>12.533422459893048</v>
      </c>
      <c r="H13" s="278">
        <f>E13*Indicators!$I$7</f>
        <v>251.67112299465242</v>
      </c>
      <c r="I13" s="279">
        <f>F13*Indicators!$I$7</f>
        <v>283.13001336898401</v>
      </c>
      <c r="J13" s="280">
        <f>G13*(Indicators!$I$7/2)</f>
        <v>157.29445187165777</v>
      </c>
    </row>
    <row r="14" spans="1:12" x14ac:dyDescent="0.2">
      <c r="A14" s="72" t="s">
        <v>12</v>
      </c>
      <c r="B14" s="73">
        <f>PrisonersDetails!C97</f>
        <v>503</v>
      </c>
      <c r="C14" s="86">
        <f t="shared" si="2"/>
        <v>8.4057486631016046E-2</v>
      </c>
      <c r="D14" s="95">
        <v>416</v>
      </c>
      <c r="E14" s="91">
        <f>Indicators!$B$7*C14</f>
        <v>336.22994652406419</v>
      </c>
      <c r="F14" s="80">
        <f>C14*Indicators!$C$7</f>
        <v>378.25868983957218</v>
      </c>
      <c r="G14" s="274">
        <f>C14*Indicators!$D$7</f>
        <v>420.28743315508024</v>
      </c>
      <c r="H14" s="278">
        <f>E14*Indicators!$I$7</f>
        <v>8439.3716577540108</v>
      </c>
      <c r="I14" s="279">
        <f>F14*Indicators!$I$7</f>
        <v>9494.2931149732631</v>
      </c>
      <c r="J14" s="280">
        <f>G14*(Indicators!$I$7/2)</f>
        <v>5274.6072860962577</v>
      </c>
    </row>
    <row r="15" spans="1:12" x14ac:dyDescent="0.2">
      <c r="A15" s="72" t="s">
        <v>13</v>
      </c>
      <c r="B15" s="73">
        <f>PrisonersDetails!C106</f>
        <v>135</v>
      </c>
      <c r="C15" s="86">
        <f t="shared" si="2"/>
        <v>2.2560160427807487E-2</v>
      </c>
      <c r="D15" s="95">
        <v>88</v>
      </c>
      <c r="E15" s="91">
        <f>Indicators!$B$7*C15</f>
        <v>90.240641711229941</v>
      </c>
      <c r="F15" s="80">
        <f>C15*Indicators!$C$7</f>
        <v>101.52072192513369</v>
      </c>
      <c r="G15" s="274">
        <f>C15*Indicators!$D$7</f>
        <v>112.80080213903743</v>
      </c>
      <c r="H15" s="278">
        <f>E15*Indicators!$I$7</f>
        <v>2265.0401069518716</v>
      </c>
      <c r="I15" s="279">
        <f>F15*Indicators!$I$7</f>
        <v>2548.1701203208559</v>
      </c>
      <c r="J15" s="280">
        <f>G15*(Indicators!$I$7/2)</f>
        <v>1415.6500668449198</v>
      </c>
    </row>
    <row r="16" spans="1:12" x14ac:dyDescent="0.2">
      <c r="A16" s="72" t="s">
        <v>14</v>
      </c>
      <c r="B16" s="73">
        <f>PrisonersDetails!C113</f>
        <v>272</v>
      </c>
      <c r="C16" s="86">
        <f t="shared" si="2"/>
        <v>4.5454545454545456E-2</v>
      </c>
      <c r="D16" s="95">
        <v>465</v>
      </c>
      <c r="E16" s="91">
        <f>Indicators!$B$7*C16</f>
        <v>181.81818181818181</v>
      </c>
      <c r="F16" s="80">
        <f>C16*Indicators!$C$7</f>
        <v>204.54545454545456</v>
      </c>
      <c r="G16" s="274">
        <f>C16*Indicators!$D$7</f>
        <v>227.27272727272728</v>
      </c>
      <c r="H16" s="278">
        <f>E16*Indicators!$I$7</f>
        <v>4563.636363636364</v>
      </c>
      <c r="I16" s="279">
        <f>F16*Indicators!$I$7</f>
        <v>5134.0909090909099</v>
      </c>
      <c r="J16" s="280">
        <f>G16*(Indicators!$I$7/2)</f>
        <v>2852.2727272727275</v>
      </c>
    </row>
    <row r="17" spans="1:10" x14ac:dyDescent="0.2">
      <c r="A17" s="72" t="s">
        <v>21</v>
      </c>
      <c r="B17" s="73">
        <f>PrisonersDetails!C131</f>
        <v>171</v>
      </c>
      <c r="C17" s="86">
        <f t="shared" si="2"/>
        <v>2.8576203208556149E-2</v>
      </c>
      <c r="D17" s="95">
        <v>231</v>
      </c>
      <c r="E17" s="91">
        <f>Indicators!$B$7*C17</f>
        <v>114.30481283422459</v>
      </c>
      <c r="F17" s="80">
        <f>C17*Indicators!$C$7</f>
        <v>128.59291443850267</v>
      </c>
      <c r="G17" s="274">
        <f>C17*Indicators!$D$7</f>
        <v>142.88101604278074</v>
      </c>
      <c r="H17" s="278">
        <f>E17*Indicators!$I$7</f>
        <v>2869.0508021390374</v>
      </c>
      <c r="I17" s="279">
        <f>F17*Indicators!$I$7</f>
        <v>3227.6821524064171</v>
      </c>
      <c r="J17" s="280">
        <f>G17*(Indicators!$I$7/2)</f>
        <v>1793.1567513368984</v>
      </c>
    </row>
    <row r="18" spans="1:10" x14ac:dyDescent="0.2">
      <c r="A18" s="72" t="s">
        <v>4</v>
      </c>
      <c r="B18" s="73">
        <f>PrisonersDetails!C141</f>
        <v>410</v>
      </c>
      <c r="C18" s="86">
        <f t="shared" si="2"/>
        <v>6.8516042780748659E-2</v>
      </c>
      <c r="D18" s="95">
        <v>272</v>
      </c>
      <c r="E18" s="91">
        <f>Indicators!$B$7*C18</f>
        <v>274.06417112299465</v>
      </c>
      <c r="F18" s="80">
        <f>C18*Indicators!$C$7</f>
        <v>308.32219251336898</v>
      </c>
      <c r="G18" s="274">
        <f>C18*Indicators!$D$7</f>
        <v>342.5802139037433</v>
      </c>
      <c r="H18" s="278">
        <f>E18*Indicators!$I$7</f>
        <v>6879.0106951871658</v>
      </c>
      <c r="I18" s="279">
        <f>F18*Indicators!$I$7</f>
        <v>7738.8870320855622</v>
      </c>
      <c r="J18" s="280">
        <f>G18*(Indicators!$I$7/2)</f>
        <v>4299.3816844919784</v>
      </c>
    </row>
    <row r="19" spans="1:10" x14ac:dyDescent="0.2">
      <c r="A19" s="72" t="s">
        <v>5</v>
      </c>
      <c r="B19" s="73">
        <f>PrisonersDetails!C150</f>
        <v>309</v>
      </c>
      <c r="C19" s="86">
        <f t="shared" si="2"/>
        <v>5.1637700534759357E-2</v>
      </c>
      <c r="D19" s="95">
        <v>568</v>
      </c>
      <c r="E19" s="91">
        <f>Indicators!$B$7*C19</f>
        <v>206.55080213903742</v>
      </c>
      <c r="F19" s="80">
        <f>C19*Indicators!$C$7</f>
        <v>232.36965240641712</v>
      </c>
      <c r="G19" s="274">
        <f>C19*Indicators!$D$7</f>
        <v>258.18850267379679</v>
      </c>
      <c r="H19" s="278">
        <f>E19*Indicators!$I$7</f>
        <v>5184.4251336898396</v>
      </c>
      <c r="I19" s="279">
        <f>F19*Indicators!$I$7</f>
        <v>5832.4782754010703</v>
      </c>
      <c r="J19" s="280">
        <f>G19*(Indicators!$I$7/2)</f>
        <v>3240.26570855615</v>
      </c>
    </row>
    <row r="20" spans="1:10" x14ac:dyDescent="0.2">
      <c r="A20" s="72" t="s">
        <v>15</v>
      </c>
      <c r="B20" s="73">
        <f>PrisonersDetails!C158</f>
        <v>174</v>
      </c>
      <c r="C20" s="86">
        <f t="shared" si="2"/>
        <v>2.9077540106951873E-2</v>
      </c>
      <c r="D20" s="95">
        <v>292</v>
      </c>
      <c r="E20" s="91">
        <f>Indicators!$B$7*C20</f>
        <v>116.31016042780749</v>
      </c>
      <c r="F20" s="80">
        <f>C20*Indicators!$C$7</f>
        <v>130.84893048128342</v>
      </c>
      <c r="G20" s="274">
        <f>C20*Indicators!$D$7</f>
        <v>145.38770053475938</v>
      </c>
      <c r="H20" s="278">
        <f>E20*Indicators!$I$7</f>
        <v>2919.385026737968</v>
      </c>
      <c r="I20" s="279">
        <f>F20*Indicators!$I$7</f>
        <v>3284.308155080214</v>
      </c>
      <c r="J20" s="280">
        <f>G20*(Indicators!$I$7/2)</f>
        <v>1824.6156417112302</v>
      </c>
    </row>
    <row r="21" spans="1:10" x14ac:dyDescent="0.2">
      <c r="A21" s="72" t="s">
        <v>22</v>
      </c>
      <c r="B21" s="73">
        <f>PrisonersDetails!C169</f>
        <v>92</v>
      </c>
      <c r="C21" s="86">
        <f t="shared" si="2"/>
        <v>1.537433155080214E-2</v>
      </c>
      <c r="D21" s="95">
        <v>68</v>
      </c>
      <c r="E21" s="91">
        <f>Indicators!$B$7*C21</f>
        <v>61.497326203208559</v>
      </c>
      <c r="F21" s="80">
        <f>C21*Indicators!$C$7</f>
        <v>69.184491978609628</v>
      </c>
      <c r="G21" s="274">
        <f>C21*Indicators!$D$7</f>
        <v>76.871657754010698</v>
      </c>
      <c r="H21" s="278">
        <f>E21*Indicators!$I$7</f>
        <v>1543.5828877005349</v>
      </c>
      <c r="I21" s="279">
        <f>F21*Indicators!$I$7</f>
        <v>1736.5307486631018</v>
      </c>
      <c r="J21" s="280">
        <f>G21*(Indicators!$I$7/2)</f>
        <v>964.73930481283435</v>
      </c>
    </row>
    <row r="22" spans="1:10" x14ac:dyDescent="0.2">
      <c r="A22" s="72" t="s">
        <v>23</v>
      </c>
      <c r="B22" s="73">
        <f>PrisonersDetails!C177</f>
        <v>77</v>
      </c>
      <c r="C22" s="86">
        <f t="shared" si="2"/>
        <v>1.2867647058823529E-2</v>
      </c>
      <c r="D22" s="95">
        <v>149</v>
      </c>
      <c r="E22" s="91">
        <f>Indicators!$B$7*C22</f>
        <v>51.470588235294116</v>
      </c>
      <c r="F22" s="80">
        <f>C22*Indicators!$C$7</f>
        <v>57.904411764705877</v>
      </c>
      <c r="G22" s="274">
        <f>C22*Indicators!$D$7</f>
        <v>64.338235294117638</v>
      </c>
      <c r="H22" s="278">
        <f>E22*Indicators!$I$7</f>
        <v>1291.9117647058824</v>
      </c>
      <c r="I22" s="279">
        <f>F22*Indicators!$I$7</f>
        <v>1453.4007352941176</v>
      </c>
      <c r="J22" s="280">
        <f>G22*(Indicators!$I$7/2)</f>
        <v>807.44485294117635</v>
      </c>
    </row>
    <row r="23" spans="1:10" x14ac:dyDescent="0.2">
      <c r="A23" s="72" t="s">
        <v>24</v>
      </c>
      <c r="B23" s="73">
        <f>PrisonersDetails!C184</f>
        <v>109</v>
      </c>
      <c r="C23" s="86">
        <f t="shared" si="2"/>
        <v>1.821524064171123E-2</v>
      </c>
      <c r="D23" s="95">
        <v>77</v>
      </c>
      <c r="E23" s="91">
        <f>Indicators!$B$7*C23</f>
        <v>72.860962566844918</v>
      </c>
      <c r="F23" s="80">
        <f>C23*Indicators!$C$7</f>
        <v>81.968582887700535</v>
      </c>
      <c r="G23" s="274">
        <f>C23*Indicators!$D$7</f>
        <v>91.076203208556151</v>
      </c>
      <c r="H23" s="278">
        <f>E23*Indicators!$I$7</f>
        <v>1828.8101604278077</v>
      </c>
      <c r="I23" s="279">
        <f>F23*Indicators!$I$7</f>
        <v>2057.4114304812833</v>
      </c>
      <c r="J23" s="280">
        <f>G23*(Indicators!$I$7/2)</f>
        <v>1143.0063502673797</v>
      </c>
    </row>
    <row r="24" spans="1:10" x14ac:dyDescent="0.2">
      <c r="A24" s="72" t="s">
        <v>25</v>
      </c>
      <c r="B24" s="73">
        <f>PrisonersDetails!C190</f>
        <v>289</v>
      </c>
      <c r="C24" s="86">
        <f t="shared" si="2"/>
        <v>4.8295454545454544E-2</v>
      </c>
      <c r="D24" s="95">
        <v>438</v>
      </c>
      <c r="E24" s="91">
        <f>Indicators!$B$7*C24</f>
        <v>193.18181818181819</v>
      </c>
      <c r="F24" s="80">
        <f>C24*Indicators!$C$7</f>
        <v>217.32954545454544</v>
      </c>
      <c r="G24" s="274">
        <f>C24*Indicators!$D$7</f>
        <v>241.47727272727272</v>
      </c>
      <c r="H24" s="278">
        <f>E24*Indicators!$I$7</f>
        <v>4848.8636363636369</v>
      </c>
      <c r="I24" s="279">
        <f>F24*Indicators!$I$7</f>
        <v>5454.971590909091</v>
      </c>
      <c r="J24" s="280">
        <f>G24*(Indicators!$I$7/2)</f>
        <v>3030.539772727273</v>
      </c>
    </row>
    <row r="25" spans="1:10" x14ac:dyDescent="0.2">
      <c r="A25" s="72" t="s">
        <v>6</v>
      </c>
      <c r="B25" s="75">
        <f>PrisonersDetails!C205</f>
        <v>359</v>
      </c>
      <c r="C25" s="86">
        <f t="shared" si="2"/>
        <v>5.9993315508021387E-2</v>
      </c>
      <c r="D25" s="95">
        <v>160</v>
      </c>
      <c r="E25" s="91">
        <f>Indicators!$B$7*C25</f>
        <v>239.97326203208556</v>
      </c>
      <c r="F25" s="80">
        <f>C25*Indicators!$C$7</f>
        <v>269.96991978609623</v>
      </c>
      <c r="G25" s="274">
        <f>C25*Indicators!$D$7</f>
        <v>299.96657754010693</v>
      </c>
      <c r="H25" s="278">
        <f>E25*Indicators!$I$7</f>
        <v>6023.3288770053477</v>
      </c>
      <c r="I25" s="279">
        <f>F25*Indicators!$I$7</f>
        <v>6776.2449866310153</v>
      </c>
      <c r="J25" s="280">
        <f>G25*(Indicators!$I$7/2)</f>
        <v>3764.5805481283423</v>
      </c>
    </row>
    <row r="26" spans="1:10" x14ac:dyDescent="0.2">
      <c r="A26" s="72" t="s">
        <v>16</v>
      </c>
      <c r="B26" s="73">
        <f>PrisonersDetails!C213</f>
        <v>99</v>
      </c>
      <c r="C26" s="86">
        <f t="shared" si="2"/>
        <v>1.6544117647058824E-2</v>
      </c>
      <c r="D26" s="95">
        <v>0</v>
      </c>
      <c r="E26" s="91">
        <f>Indicators!$B$7*C26</f>
        <v>66.17647058823529</v>
      </c>
      <c r="F26" s="80">
        <f>C26*Indicators!$C$7</f>
        <v>74.44852941176471</v>
      </c>
      <c r="G26" s="274">
        <f>C26*Indicators!$D$7</f>
        <v>82.720588235294116</v>
      </c>
      <c r="H26" s="278">
        <f>E26*Indicators!$I$7</f>
        <v>1661.0294117647059</v>
      </c>
      <c r="I26" s="279">
        <f>F26*Indicators!$I$7</f>
        <v>1868.6580882352944</v>
      </c>
      <c r="J26" s="280">
        <f>G26*(Indicators!$I$7/2)</f>
        <v>1038.1433823529412</v>
      </c>
    </row>
    <row r="27" spans="1:10" x14ac:dyDescent="0.2">
      <c r="A27" s="72" t="s">
        <v>17</v>
      </c>
      <c r="B27" s="73">
        <f>PrisonersDetails!C220</f>
        <v>196</v>
      </c>
      <c r="C27" s="86">
        <f t="shared" si="2"/>
        <v>3.2754010695187165E-2</v>
      </c>
      <c r="D27" s="95">
        <v>152</v>
      </c>
      <c r="E27" s="91">
        <f>Indicators!$B$7*C27</f>
        <v>131.01604278074865</v>
      </c>
      <c r="F27" s="80">
        <f>C27*Indicators!$C$7</f>
        <v>147.39304812834223</v>
      </c>
      <c r="G27" s="274">
        <f>C27*Indicators!$D$7</f>
        <v>163.77005347593581</v>
      </c>
      <c r="H27" s="278">
        <f>E27*Indicators!$I$7</f>
        <v>3288.5026737967914</v>
      </c>
      <c r="I27" s="279">
        <f>F27*Indicators!$I$7</f>
        <v>3699.5655080213901</v>
      </c>
      <c r="J27" s="280">
        <f>G27*(Indicators!$I$7/2)</f>
        <v>2055.3141711229946</v>
      </c>
    </row>
    <row r="28" spans="1:10" x14ac:dyDescent="0.2">
      <c r="A28" s="72" t="s">
        <v>26</v>
      </c>
      <c r="B28" s="73">
        <f>PrisonersDetails!C226</f>
        <v>19</v>
      </c>
      <c r="C28" s="87">
        <f t="shared" si="2"/>
        <v>3.1751336898395723E-3</v>
      </c>
      <c r="D28" s="95">
        <v>87</v>
      </c>
      <c r="E28" s="91">
        <f>Indicators!$B$7*C28</f>
        <v>12.700534759358289</v>
      </c>
      <c r="F28" s="80">
        <f>C28*Indicators!$C$7</f>
        <v>14.288101604278076</v>
      </c>
      <c r="G28" s="274">
        <f>C28*Indicators!$D$7</f>
        <v>15.875668449197862</v>
      </c>
      <c r="H28" s="278">
        <f>E28*Indicators!$I$7</f>
        <v>318.78342245989307</v>
      </c>
      <c r="I28" s="279">
        <f>F28*Indicators!$I$7</f>
        <v>358.63135026737973</v>
      </c>
      <c r="J28" s="280">
        <f>G28*(Indicators!$I$7/2)</f>
        <v>199.23963903743319</v>
      </c>
    </row>
    <row r="29" spans="1:10" ht="13.5" thickBot="1" x14ac:dyDescent="0.25">
      <c r="A29" s="72" t="s">
        <v>7</v>
      </c>
      <c r="B29" s="74">
        <f>PrisonersDetails!C230</f>
        <v>156</v>
      </c>
      <c r="C29" s="86">
        <f t="shared" si="2"/>
        <v>2.606951871657754E-2</v>
      </c>
      <c r="D29" s="95">
        <v>109</v>
      </c>
      <c r="E29" s="92">
        <f>Indicators!$B$7*C29</f>
        <v>104.27807486631016</v>
      </c>
      <c r="F29" s="93">
        <f>C29*Indicators!$C$7</f>
        <v>117.31283422459893</v>
      </c>
      <c r="G29" s="275">
        <f>C29*Indicators!$D$7</f>
        <v>130.3475935828877</v>
      </c>
      <c r="H29" s="284">
        <f>E29*Indicators!$I$7</f>
        <v>2617.3796791443851</v>
      </c>
      <c r="I29" s="281">
        <f>F29*Indicators!$I$7</f>
        <v>2944.5521390374333</v>
      </c>
      <c r="J29" s="306">
        <f>G29*(Indicators!$I$7/2)</f>
        <v>1635.8622994652408</v>
      </c>
    </row>
    <row r="31" spans="1:10" x14ac:dyDescent="0.2">
      <c r="C31" s="76"/>
      <c r="D31" s="76"/>
    </row>
  </sheetData>
  <sheetProtection password="E977" sheet="1" objects="1" scenarios="1"/>
  <autoFilter ref="A3:G3"/>
  <mergeCells count="3">
    <mergeCell ref="A2:G2"/>
    <mergeCell ref="H2:J2"/>
    <mergeCell ref="A1:L1"/>
  </mergeCells>
  <pageMargins left="0.7" right="0.7" top="0.75" bottom="0.75" header="0.3" footer="0.3"/>
  <pageSetup paperSize="9" scale="7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4"/>
  <sheetViews>
    <sheetView windowProtection="1" showGridLines="0" zoomScale="110" zoomScaleNormal="110" workbookViewId="0">
      <selection activeCell="F11" sqref="F11"/>
    </sheetView>
  </sheetViews>
  <sheetFormatPr defaultRowHeight="12.75" x14ac:dyDescent="0.2"/>
  <cols>
    <col min="1" max="1" width="27.5703125" style="211" customWidth="1"/>
    <col min="2" max="2" width="24.5703125" style="211" customWidth="1"/>
    <col min="3" max="3" width="9.28515625" style="211" bestFit="1" customWidth="1"/>
    <col min="4" max="6" width="9.5703125" style="211" bestFit="1" customWidth="1"/>
    <col min="7" max="9" width="9.28515625" style="211" bestFit="1" customWidth="1"/>
    <col min="10" max="16384" width="9.140625" style="211"/>
  </cols>
  <sheetData>
    <row r="1" spans="1:15" ht="18" customHeight="1" x14ac:dyDescent="0.2">
      <c r="A1" s="403" t="s">
        <v>303</v>
      </c>
      <c r="B1" s="403"/>
      <c r="C1" s="403"/>
      <c r="D1" s="403"/>
      <c r="E1" s="403"/>
      <c r="F1" s="403"/>
    </row>
    <row r="2" spans="1:15" ht="12.75" customHeight="1" x14ac:dyDescent="0.2">
      <c r="E2" s="221" t="s">
        <v>300</v>
      </c>
      <c r="F2" s="221" t="s">
        <v>301</v>
      </c>
      <c r="G2" s="221">
        <v>2015</v>
      </c>
      <c r="H2" s="221">
        <v>2016</v>
      </c>
      <c r="I2" s="221">
        <v>2017</v>
      </c>
      <c r="N2" s="69"/>
    </row>
    <row r="3" spans="1:15" x14ac:dyDescent="0.2">
      <c r="A3" s="400" t="s">
        <v>333</v>
      </c>
      <c r="B3" s="400"/>
      <c r="C3" s="400"/>
      <c r="D3" s="400"/>
      <c r="E3" s="209">
        <f>B27+B28+B29+B30+B31+B32+B33</f>
        <v>309</v>
      </c>
      <c r="F3" s="208">
        <f>E3/$B$34*100%</f>
        <v>4.2928591275354262E-2</v>
      </c>
      <c r="G3" s="209">
        <f>Indicators!$B$10*F3</f>
        <v>64.39288691303139</v>
      </c>
      <c r="H3" s="209">
        <f>Indicators!$C$10*F3</f>
        <v>98.73575993331481</v>
      </c>
      <c r="I3" s="209">
        <f>Indicators!$D$10*F3</f>
        <v>120.20005557099194</v>
      </c>
      <c r="K3" s="69"/>
      <c r="L3" s="69"/>
      <c r="M3" s="69"/>
      <c r="N3" s="69"/>
      <c r="O3" s="69"/>
    </row>
    <row r="4" spans="1:15" x14ac:dyDescent="0.2">
      <c r="A4" s="401" t="s">
        <v>338</v>
      </c>
      <c r="B4" s="401"/>
      <c r="C4" s="401"/>
      <c r="D4" s="401"/>
      <c r="E4" s="209">
        <f>B21+B22+B23+B24+B25+B26</f>
        <v>716</v>
      </c>
      <c r="F4" s="208">
        <f>E4/$B$34*100%</f>
        <v>9.9472075576549038E-2</v>
      </c>
      <c r="G4" s="209">
        <f>Indicators!$B$10*F4</f>
        <v>149.20811336482356</v>
      </c>
      <c r="H4" s="209">
        <f>Indicators!$C$10*F4</f>
        <v>228.78577382606278</v>
      </c>
      <c r="I4" s="209">
        <f>Indicators!$D$10*F4</f>
        <v>278.52181161433731</v>
      </c>
      <c r="K4" s="69"/>
      <c r="L4" s="69"/>
      <c r="M4" s="69"/>
      <c r="N4" s="69"/>
      <c r="O4" s="69"/>
    </row>
    <row r="5" spans="1:15" x14ac:dyDescent="0.2">
      <c r="A5" s="402" t="s">
        <v>339</v>
      </c>
      <c r="B5" s="402"/>
      <c r="C5" s="402"/>
      <c r="D5" s="402"/>
      <c r="E5" s="209">
        <f>B15+B16+B17+B18+B19+B20</f>
        <v>1193</v>
      </c>
      <c r="F5" s="208">
        <f>E5/$B$34*100%</f>
        <v>0.1657404834676299</v>
      </c>
      <c r="G5" s="209">
        <f>Indicators!$B$10*F5</f>
        <v>248.61072520144486</v>
      </c>
      <c r="H5" s="209">
        <f>Indicators!$C$10*F5</f>
        <v>381.20311197554878</v>
      </c>
      <c r="I5" s="209">
        <f>Indicators!$D$10*F5</f>
        <v>464.07335370936374</v>
      </c>
      <c r="N5" s="69"/>
    </row>
    <row r="6" spans="1:15" x14ac:dyDescent="0.2">
      <c r="A6" s="114" t="s">
        <v>340</v>
      </c>
      <c r="B6" s="114"/>
      <c r="C6" s="114"/>
      <c r="D6" s="114"/>
      <c r="E6" s="209">
        <f>B9+B10+B11+B12+B13+B14</f>
        <v>4980</v>
      </c>
      <c r="F6" s="208">
        <f>E6/$B$34*100%</f>
        <v>0.69185884968046685</v>
      </c>
      <c r="G6" s="209">
        <f>Indicators!$B$10*F6</f>
        <v>1037.7882745207003</v>
      </c>
      <c r="H6" s="209">
        <f>Indicators!$C$10*F6</f>
        <v>1591.2753542650737</v>
      </c>
      <c r="I6" s="209">
        <f>Indicators!$D$10*F6</f>
        <v>1937.2047791053071</v>
      </c>
      <c r="N6" s="69"/>
    </row>
    <row r="7" spans="1:15" s="69" customFormat="1" ht="1.5" customHeight="1" thickBot="1" x14ac:dyDescent="0.25">
      <c r="A7" s="115"/>
      <c r="B7" s="115"/>
      <c r="C7" s="115"/>
      <c r="D7" s="115"/>
      <c r="F7" s="207"/>
      <c r="G7" s="206"/>
      <c r="H7" s="206"/>
      <c r="I7" s="206"/>
    </row>
    <row r="8" spans="1:15" ht="66" customHeight="1" x14ac:dyDescent="0.2">
      <c r="A8" s="222" t="s">
        <v>290</v>
      </c>
      <c r="B8" s="82" t="s">
        <v>341</v>
      </c>
      <c r="C8" s="84" t="s">
        <v>302</v>
      </c>
      <c r="D8" s="78">
        <v>2015</v>
      </c>
      <c r="E8" s="88">
        <v>2016</v>
      </c>
      <c r="F8" s="89">
        <v>2017</v>
      </c>
    </row>
    <row r="9" spans="1:15" x14ac:dyDescent="0.2">
      <c r="A9" s="220" t="s">
        <v>2</v>
      </c>
      <c r="B9" s="219">
        <v>1421</v>
      </c>
      <c r="C9" s="218">
        <f>B9*100%/$E$6</f>
        <v>0.28534136546184741</v>
      </c>
      <c r="D9" s="216">
        <f>$G$6*C9</f>
        <v>296.12392331203114</v>
      </c>
      <c r="E9" s="116">
        <f>$H$6*C9</f>
        <v>454.05668241178108</v>
      </c>
      <c r="F9" s="215">
        <f>$I$6*C9</f>
        <v>552.76465684912478</v>
      </c>
    </row>
    <row r="10" spans="1:15" x14ac:dyDescent="0.2">
      <c r="A10" s="220" t="s">
        <v>3</v>
      </c>
      <c r="B10" s="219">
        <v>1296</v>
      </c>
      <c r="C10" s="218">
        <f t="shared" ref="C10:C14" si="0">B10*100%/$E$6</f>
        <v>0.26024096385542167</v>
      </c>
      <c r="D10" s="216">
        <f t="shared" ref="D10:D14" si="1">$G$6*C10</f>
        <v>270.07502083912198</v>
      </c>
      <c r="E10" s="116">
        <f t="shared" ref="E10:E14" si="2">$H$6*C10</f>
        <v>414.11503195332034</v>
      </c>
      <c r="F10" s="215">
        <f t="shared" ref="F10:F14" si="3">$I$6*C10</f>
        <v>504.14003889969433</v>
      </c>
    </row>
    <row r="11" spans="1:15" x14ac:dyDescent="0.2">
      <c r="A11" s="220" t="s">
        <v>5</v>
      </c>
      <c r="B11" s="219">
        <v>904</v>
      </c>
      <c r="C11" s="218">
        <f t="shared" si="0"/>
        <v>0.18152610441767067</v>
      </c>
      <c r="D11" s="216">
        <f t="shared" si="1"/>
        <v>188.38566268407891</v>
      </c>
      <c r="E11" s="116">
        <f t="shared" si="2"/>
        <v>288.85801611558765</v>
      </c>
      <c r="F11" s="215">
        <f t="shared" si="3"/>
        <v>351.65323701028063</v>
      </c>
    </row>
    <row r="12" spans="1:15" x14ac:dyDescent="0.2">
      <c r="A12" s="220" t="s">
        <v>315</v>
      </c>
      <c r="B12" s="219">
        <v>506</v>
      </c>
      <c r="C12" s="218">
        <f t="shared" si="0"/>
        <v>0.10160642570281124</v>
      </c>
      <c r="D12" s="216">
        <f t="shared" si="1"/>
        <v>105.4459572103362</v>
      </c>
      <c r="E12" s="116">
        <f t="shared" si="2"/>
        <v>161.68380105584885</v>
      </c>
      <c r="F12" s="215">
        <f t="shared" si="3"/>
        <v>196.83245345929424</v>
      </c>
    </row>
    <row r="13" spans="1:15" x14ac:dyDescent="0.2">
      <c r="A13" s="220" t="s">
        <v>4</v>
      </c>
      <c r="B13" s="219">
        <v>469</v>
      </c>
      <c r="C13" s="218">
        <f t="shared" si="0"/>
        <v>9.4176706827309234E-2</v>
      </c>
      <c r="D13" s="216">
        <f t="shared" si="1"/>
        <v>97.735482078355105</v>
      </c>
      <c r="E13" s="116">
        <f t="shared" si="2"/>
        <v>149.86107252014449</v>
      </c>
      <c r="F13" s="215">
        <f t="shared" si="3"/>
        <v>182.43956654626285</v>
      </c>
    </row>
    <row r="14" spans="1:15" x14ac:dyDescent="0.2">
      <c r="A14" s="220" t="s">
        <v>12</v>
      </c>
      <c r="B14" s="219">
        <v>384</v>
      </c>
      <c r="C14" s="218">
        <f t="shared" si="0"/>
        <v>7.7108433734939766E-2</v>
      </c>
      <c r="D14" s="216">
        <f t="shared" si="1"/>
        <v>80.022228396776896</v>
      </c>
      <c r="E14" s="116">
        <f t="shared" si="2"/>
        <v>122.70075020839124</v>
      </c>
      <c r="F14" s="215">
        <f t="shared" si="3"/>
        <v>149.3748263406502</v>
      </c>
    </row>
    <row r="15" spans="1:15" x14ac:dyDescent="0.2">
      <c r="A15" s="117" t="s">
        <v>14</v>
      </c>
      <c r="B15" s="219">
        <v>283</v>
      </c>
      <c r="C15" s="218">
        <f>B15*100%/$E$5</f>
        <v>0.23721709974853311</v>
      </c>
      <c r="D15" s="216">
        <f>$G$5*C15</f>
        <v>58.974715198666303</v>
      </c>
      <c r="E15" s="116">
        <f t="shared" ref="E15" si="4">$H$5*C15</f>
        <v>90.427896637954987</v>
      </c>
      <c r="F15" s="215">
        <f t="shared" ref="F15" si="5">$I$5*C15</f>
        <v>110.08613503751043</v>
      </c>
    </row>
    <row r="16" spans="1:15" x14ac:dyDescent="0.2">
      <c r="A16" s="117" t="s">
        <v>6</v>
      </c>
      <c r="B16" s="219">
        <v>240</v>
      </c>
      <c r="C16" s="218">
        <f t="shared" ref="C16:C20" si="6">B16*100%/$E$5</f>
        <v>0.20117351215423301</v>
      </c>
      <c r="D16" s="216">
        <f t="shared" ref="D16:D20" si="7">$G$5*C16</f>
        <v>50.013892747985551</v>
      </c>
      <c r="E16" s="116">
        <f t="shared" ref="E16:E20" si="8">$H$5*C16</f>
        <v>76.687968880244512</v>
      </c>
      <c r="F16" s="215">
        <f t="shared" ref="F16:F20" si="9">$I$5*C16</f>
        <v>93.359266462906362</v>
      </c>
    </row>
    <row r="17" spans="1:6" x14ac:dyDescent="0.2">
      <c r="A17" s="117" t="s">
        <v>11</v>
      </c>
      <c r="B17" s="219">
        <v>188</v>
      </c>
      <c r="C17" s="218">
        <f t="shared" si="6"/>
        <v>0.15758591785414922</v>
      </c>
      <c r="D17" s="216">
        <f t="shared" si="7"/>
        <v>39.177549319255355</v>
      </c>
      <c r="E17" s="116">
        <f t="shared" si="8"/>
        <v>60.072242289524873</v>
      </c>
      <c r="F17" s="215">
        <f t="shared" si="9"/>
        <v>73.131425395943324</v>
      </c>
    </row>
    <row r="18" spans="1:6" x14ac:dyDescent="0.2">
      <c r="A18" s="117" t="s">
        <v>17</v>
      </c>
      <c r="B18" s="219">
        <v>166</v>
      </c>
      <c r="C18" s="218">
        <f t="shared" si="6"/>
        <v>0.13914501257334452</v>
      </c>
      <c r="D18" s="216">
        <f t="shared" si="7"/>
        <v>34.592942484023347</v>
      </c>
      <c r="E18" s="116">
        <f t="shared" si="8"/>
        <v>53.042511808835798</v>
      </c>
      <c r="F18" s="215">
        <f t="shared" si="9"/>
        <v>64.573492636843582</v>
      </c>
    </row>
    <row r="19" spans="1:6" x14ac:dyDescent="0.2">
      <c r="A19" s="117" t="s">
        <v>13</v>
      </c>
      <c r="B19" s="219">
        <v>160</v>
      </c>
      <c r="C19" s="218">
        <f t="shared" si="6"/>
        <v>0.13411567476948869</v>
      </c>
      <c r="D19" s="216">
        <f t="shared" si="7"/>
        <v>33.342595165323701</v>
      </c>
      <c r="E19" s="116">
        <f t="shared" si="8"/>
        <v>51.125312586829679</v>
      </c>
      <c r="F19" s="215">
        <f t="shared" si="9"/>
        <v>62.23951097527091</v>
      </c>
    </row>
    <row r="20" spans="1:6" x14ac:dyDescent="0.2">
      <c r="A20" s="117" t="s">
        <v>21</v>
      </c>
      <c r="B20" s="219">
        <v>156</v>
      </c>
      <c r="C20" s="218">
        <f t="shared" si="6"/>
        <v>0.13076278290025148</v>
      </c>
      <c r="D20" s="216">
        <f t="shared" si="7"/>
        <v>32.509030286190615</v>
      </c>
      <c r="E20" s="116">
        <f t="shared" si="8"/>
        <v>49.847179772158938</v>
      </c>
      <c r="F20" s="215">
        <f t="shared" si="9"/>
        <v>60.683523200889148</v>
      </c>
    </row>
    <row r="21" spans="1:6" x14ac:dyDescent="0.2">
      <c r="A21" s="118" t="s">
        <v>7</v>
      </c>
      <c r="B21" s="219">
        <v>154</v>
      </c>
      <c r="C21" s="218">
        <f>B21*100%/$E$4</f>
        <v>0.21508379888268156</v>
      </c>
      <c r="D21" s="216">
        <f>$G$4*C21</f>
        <v>32.092247846624062</v>
      </c>
      <c r="E21" s="116">
        <f t="shared" ref="E21:E26" si="10">$H$4*C21</f>
        <v>49.208113364823561</v>
      </c>
      <c r="F21" s="215">
        <f t="shared" ref="F21:F26" si="11">$I$4*C21</f>
        <v>59.905529313698246</v>
      </c>
    </row>
    <row r="22" spans="1:6" x14ac:dyDescent="0.2">
      <c r="A22" s="118" t="s">
        <v>15</v>
      </c>
      <c r="B22" s="219">
        <v>148</v>
      </c>
      <c r="C22" s="218">
        <f t="shared" ref="C22:C26" si="12">B22*100%/$E$4</f>
        <v>0.20670391061452514</v>
      </c>
      <c r="D22" s="216">
        <f t="shared" ref="D22:D26" si="13">$G$4*C22</f>
        <v>30.841900527924423</v>
      </c>
      <c r="E22" s="116">
        <f t="shared" si="10"/>
        <v>47.290914142817449</v>
      </c>
      <c r="F22" s="215">
        <f t="shared" si="11"/>
        <v>57.571547652125588</v>
      </c>
    </row>
    <row r="23" spans="1:6" x14ac:dyDescent="0.2">
      <c r="A23" s="118" t="s">
        <v>25</v>
      </c>
      <c r="B23" s="219">
        <v>116</v>
      </c>
      <c r="C23" s="218">
        <f t="shared" si="12"/>
        <v>0.16201117318435754</v>
      </c>
      <c r="D23" s="216">
        <f t="shared" si="13"/>
        <v>24.173381494859683</v>
      </c>
      <c r="E23" s="116">
        <f t="shared" si="10"/>
        <v>37.065851625451508</v>
      </c>
      <c r="F23" s="215">
        <f t="shared" si="11"/>
        <v>45.123645457071405</v>
      </c>
    </row>
    <row r="24" spans="1:6" x14ac:dyDescent="0.2">
      <c r="A24" s="118" t="s">
        <v>10</v>
      </c>
      <c r="B24" s="219">
        <v>109</v>
      </c>
      <c r="C24" s="218">
        <f t="shared" si="12"/>
        <v>0.15223463687150837</v>
      </c>
      <c r="D24" s="216">
        <f t="shared" si="13"/>
        <v>22.714642956376771</v>
      </c>
      <c r="E24" s="116">
        <f t="shared" si="10"/>
        <v>34.829119199777715</v>
      </c>
      <c r="F24" s="215">
        <f t="shared" si="11"/>
        <v>42.400666851903303</v>
      </c>
    </row>
    <row r="25" spans="1:6" x14ac:dyDescent="0.2">
      <c r="A25" s="118" t="s">
        <v>16</v>
      </c>
      <c r="B25" s="219">
        <v>101</v>
      </c>
      <c r="C25" s="218">
        <f t="shared" si="12"/>
        <v>0.14106145251396648</v>
      </c>
      <c r="D25" s="216">
        <f t="shared" si="13"/>
        <v>21.047513198110586</v>
      </c>
      <c r="E25" s="116">
        <f t="shared" si="10"/>
        <v>32.272853570436233</v>
      </c>
      <c r="F25" s="215">
        <f t="shared" si="11"/>
        <v>39.288691303139764</v>
      </c>
    </row>
    <row r="26" spans="1:6" x14ac:dyDescent="0.2">
      <c r="A26" s="118" t="s">
        <v>18</v>
      </c>
      <c r="B26" s="219">
        <v>88</v>
      </c>
      <c r="C26" s="218">
        <f t="shared" si="12"/>
        <v>0.12290502793296089</v>
      </c>
      <c r="D26" s="216">
        <f t="shared" si="13"/>
        <v>18.338427340928035</v>
      </c>
      <c r="E26" s="116">
        <f t="shared" si="10"/>
        <v>28.118921922756318</v>
      </c>
      <c r="F26" s="215">
        <f t="shared" si="11"/>
        <v>34.231731036398998</v>
      </c>
    </row>
    <row r="27" spans="1:6" x14ac:dyDescent="0.2">
      <c r="A27" s="119" t="s">
        <v>9</v>
      </c>
      <c r="B27" s="219">
        <v>78</v>
      </c>
      <c r="C27" s="218">
        <f>B27*100%/$E$3</f>
        <v>0.25242718446601942</v>
      </c>
      <c r="D27" s="216">
        <f>$G$3*C27</f>
        <v>16.254515143095301</v>
      </c>
      <c r="E27" s="116">
        <f>$H$3*C27</f>
        <v>24.923589886079466</v>
      </c>
      <c r="F27" s="215">
        <f>$I$3*C27</f>
        <v>30.341761600444567</v>
      </c>
    </row>
    <row r="28" spans="1:6" x14ac:dyDescent="0.2">
      <c r="A28" s="119" t="s">
        <v>20</v>
      </c>
      <c r="B28" s="219">
        <v>64</v>
      </c>
      <c r="C28" s="218">
        <f t="shared" ref="C28:C33" si="14">B28*100%/$E$3</f>
        <v>0.20711974110032363</v>
      </c>
      <c r="D28" s="216">
        <f t="shared" ref="D28:D33" si="15">$G$3*C28</f>
        <v>13.33703806612948</v>
      </c>
      <c r="E28" s="116">
        <f t="shared" ref="E28:E33" si="16">$H$3*C28</f>
        <v>20.450125034731872</v>
      </c>
      <c r="F28" s="215">
        <f t="shared" ref="F28:F33" si="17">$I$3*C28</f>
        <v>24.895804390108363</v>
      </c>
    </row>
    <row r="29" spans="1:6" x14ac:dyDescent="0.2">
      <c r="A29" s="119" t="s">
        <v>22</v>
      </c>
      <c r="B29" s="219">
        <v>47</v>
      </c>
      <c r="C29" s="218">
        <f t="shared" si="14"/>
        <v>0.15210355987055016</v>
      </c>
      <c r="D29" s="216">
        <f t="shared" si="15"/>
        <v>9.7943873298138353</v>
      </c>
      <c r="E29" s="116">
        <f t="shared" si="16"/>
        <v>15.018060572381216</v>
      </c>
      <c r="F29" s="215">
        <f t="shared" si="17"/>
        <v>18.282856348985828</v>
      </c>
    </row>
    <row r="30" spans="1:6" x14ac:dyDescent="0.2">
      <c r="A30" s="119" t="s">
        <v>23</v>
      </c>
      <c r="B30" s="219">
        <v>42</v>
      </c>
      <c r="C30" s="218">
        <f t="shared" si="14"/>
        <v>0.13592233009708737</v>
      </c>
      <c r="D30" s="216">
        <f t="shared" si="15"/>
        <v>8.7524312308974697</v>
      </c>
      <c r="E30" s="116">
        <f t="shared" si="16"/>
        <v>13.420394554042788</v>
      </c>
      <c r="F30" s="215">
        <f t="shared" si="17"/>
        <v>16.337871631008611</v>
      </c>
    </row>
    <row r="31" spans="1:6" x14ac:dyDescent="0.2">
      <c r="A31" s="119" t="s">
        <v>26</v>
      </c>
      <c r="B31" s="219">
        <v>28</v>
      </c>
      <c r="C31" s="218">
        <f t="shared" si="14"/>
        <v>9.0614886731391592E-2</v>
      </c>
      <c r="D31" s="216">
        <f t="shared" si="15"/>
        <v>5.8349541539316476</v>
      </c>
      <c r="E31" s="116">
        <f t="shared" si="16"/>
        <v>8.9469297026951935</v>
      </c>
      <c r="F31" s="215">
        <f t="shared" si="17"/>
        <v>10.891914420672409</v>
      </c>
    </row>
    <row r="32" spans="1:6" x14ac:dyDescent="0.2">
      <c r="A32" s="119" t="s">
        <v>19</v>
      </c>
      <c r="B32" s="219">
        <v>27</v>
      </c>
      <c r="C32" s="218">
        <f t="shared" si="14"/>
        <v>8.7378640776699032E-2</v>
      </c>
      <c r="D32" s="216">
        <f t="shared" si="15"/>
        <v>5.6265629341483745</v>
      </c>
      <c r="E32" s="116">
        <f t="shared" si="16"/>
        <v>8.6273964990275083</v>
      </c>
      <c r="F32" s="215">
        <f t="shared" si="17"/>
        <v>10.502917477076966</v>
      </c>
    </row>
    <row r="33" spans="1:6" x14ac:dyDescent="0.2">
      <c r="A33" s="119" t="s">
        <v>24</v>
      </c>
      <c r="B33" s="219">
        <v>23</v>
      </c>
      <c r="C33" s="218">
        <f t="shared" si="14"/>
        <v>7.4433656957928807E-2</v>
      </c>
      <c r="D33" s="216">
        <f t="shared" si="15"/>
        <v>4.792998055015282</v>
      </c>
      <c r="E33" s="116">
        <f t="shared" si="16"/>
        <v>7.3492636843567665</v>
      </c>
      <c r="F33" s="215">
        <f t="shared" si="17"/>
        <v>8.9469297026951935</v>
      </c>
    </row>
    <row r="34" spans="1:6" ht="13.5" thickBot="1" x14ac:dyDescent="0.25">
      <c r="A34" s="120" t="s">
        <v>0</v>
      </c>
      <c r="B34" s="121">
        <f>SUM(B9:B33)</f>
        <v>7198</v>
      </c>
      <c r="C34" s="217"/>
      <c r="D34" s="214">
        <f>SUM(D9:D33)</f>
        <v>1500.0000000000002</v>
      </c>
      <c r="E34" s="213">
        <f>SUM(E9:E33)</f>
        <v>2300.0000000000005</v>
      </c>
      <c r="F34" s="212">
        <f>SUM(F9:F33)</f>
        <v>2800.0000000000005</v>
      </c>
    </row>
  </sheetData>
  <autoFilter ref="A8:F34"/>
  <mergeCells count="4">
    <mergeCell ref="A3:D3"/>
    <mergeCell ref="A4:D4"/>
    <mergeCell ref="A5:D5"/>
    <mergeCell ref="A1:F1"/>
  </mergeCells>
  <pageMargins left="0.70866141732283472" right="0.70866141732283472" top="0.74803149606299213" bottom="0.74803149606299213" header="0.31496062992125984" footer="0.31496062992125984"/>
  <pageSetup paperSize="9"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7"/>
  <sheetViews>
    <sheetView windowProtection="1" zoomScale="75" zoomScaleNormal="75" workbookViewId="0">
      <pane ySplit="5" topLeftCell="A126" activePane="bottomLeft" state="frozen"/>
      <selection pane="bottomLeft" activeCell="N143" sqref="N143"/>
    </sheetView>
  </sheetViews>
  <sheetFormatPr defaultRowHeight="15.75" x14ac:dyDescent="0.25"/>
  <cols>
    <col min="1" max="1" width="75.42578125" style="27" customWidth="1"/>
    <col min="2" max="2" width="14" style="27" customWidth="1"/>
    <col min="3" max="3" width="12.42578125" style="28" customWidth="1"/>
    <col min="4" max="4" width="8.140625" style="28" customWidth="1"/>
    <col min="5" max="5" width="6.85546875" style="28" customWidth="1"/>
    <col min="6" max="6" width="8.85546875" style="28" customWidth="1"/>
    <col min="7" max="16384" width="9.140625" style="28"/>
  </cols>
  <sheetData>
    <row r="1" spans="1:6" ht="16.5" thickBot="1" x14ac:dyDescent="0.3"/>
    <row r="2" spans="1:6" ht="33" customHeight="1" x14ac:dyDescent="0.25">
      <c r="A2" s="414" t="s">
        <v>74</v>
      </c>
      <c r="B2" s="415"/>
      <c r="C2" s="415"/>
      <c r="D2" s="415"/>
      <c r="E2" s="415"/>
      <c r="F2" s="416"/>
    </row>
    <row r="3" spans="1:6" ht="42.75" customHeight="1" thickBot="1" x14ac:dyDescent="0.3">
      <c r="A3" s="417"/>
      <c r="B3" s="418"/>
      <c r="C3" s="418"/>
      <c r="D3" s="418"/>
      <c r="E3" s="418"/>
      <c r="F3" s="419"/>
    </row>
    <row r="4" spans="1:6" ht="47.25" customHeight="1" x14ac:dyDescent="0.25">
      <c r="A4" s="420" t="s">
        <v>75</v>
      </c>
      <c r="B4" s="422" t="s">
        <v>76</v>
      </c>
      <c r="C4" s="422" t="s">
        <v>77</v>
      </c>
      <c r="D4" s="424" t="s">
        <v>78</v>
      </c>
      <c r="E4" s="424"/>
      <c r="F4" s="425"/>
    </row>
    <row r="5" spans="1:6" ht="65.25" customHeight="1" x14ac:dyDescent="0.25">
      <c r="A5" s="421"/>
      <c r="B5" s="423"/>
      <c r="C5" s="423"/>
      <c r="D5" s="29" t="s">
        <v>79</v>
      </c>
      <c r="E5" s="29" t="s">
        <v>80</v>
      </c>
      <c r="F5" s="30" t="s">
        <v>81</v>
      </c>
    </row>
    <row r="6" spans="1:6" ht="31.5" customHeight="1" x14ac:dyDescent="0.25">
      <c r="A6" s="31" t="s">
        <v>82</v>
      </c>
      <c r="B6" s="32">
        <f>SUM(B7:B11)</f>
        <v>0</v>
      </c>
      <c r="C6" s="32"/>
      <c r="D6" s="32">
        <f>E6+F6</f>
        <v>0</v>
      </c>
      <c r="E6" s="32">
        <f>SUM(E7:E11)</f>
        <v>0</v>
      </c>
      <c r="F6" s="33">
        <f>SUM(F7:F11)</f>
        <v>0</v>
      </c>
    </row>
    <row r="7" spans="1:6" ht="31.5" customHeight="1" x14ac:dyDescent="0.25">
      <c r="A7" s="34" t="s">
        <v>83</v>
      </c>
      <c r="B7" s="35"/>
      <c r="C7" s="35"/>
      <c r="D7" s="35"/>
      <c r="E7" s="35"/>
      <c r="F7" s="36"/>
    </row>
    <row r="8" spans="1:6" ht="31.5" customHeight="1" x14ac:dyDescent="0.25">
      <c r="A8" s="37" t="s">
        <v>84</v>
      </c>
      <c r="B8" s="35"/>
      <c r="C8" s="38"/>
      <c r="D8" s="35"/>
      <c r="E8" s="35"/>
      <c r="F8" s="36"/>
    </row>
    <row r="9" spans="1:6" ht="31.5" customHeight="1" x14ac:dyDescent="0.25">
      <c r="A9" s="37" t="s">
        <v>85</v>
      </c>
      <c r="B9" s="35"/>
      <c r="C9" s="38"/>
      <c r="D9" s="35"/>
      <c r="E9" s="35"/>
      <c r="F9" s="36"/>
    </row>
    <row r="10" spans="1:6" ht="31.5" customHeight="1" x14ac:dyDescent="0.25">
      <c r="A10" s="37" t="s">
        <v>86</v>
      </c>
      <c r="B10" s="35"/>
      <c r="C10" s="38"/>
      <c r="D10" s="35"/>
      <c r="E10" s="35"/>
      <c r="F10" s="36"/>
    </row>
    <row r="11" spans="1:6" ht="31.5" customHeight="1" x14ac:dyDescent="0.25">
      <c r="A11" s="37" t="s">
        <v>87</v>
      </c>
      <c r="B11" s="35"/>
      <c r="C11" s="38"/>
      <c r="D11" s="35"/>
      <c r="E11" s="35"/>
      <c r="F11" s="36"/>
    </row>
    <row r="12" spans="1:6" ht="15" customHeight="1" x14ac:dyDescent="0.25">
      <c r="A12" s="411"/>
      <c r="B12" s="412"/>
      <c r="C12" s="412"/>
      <c r="D12" s="412"/>
      <c r="E12" s="412"/>
      <c r="F12" s="413"/>
    </row>
    <row r="13" spans="1:6" ht="31.5" customHeight="1" x14ac:dyDescent="0.25">
      <c r="A13" s="31" t="s">
        <v>88</v>
      </c>
      <c r="B13" s="39">
        <f>SUM(B14:B21)</f>
        <v>4378</v>
      </c>
      <c r="C13" s="39">
        <v>127</v>
      </c>
      <c r="D13" s="39">
        <f>E13+F13</f>
        <v>0</v>
      </c>
      <c r="E13" s="39">
        <f>SUM(E14:E21)</f>
        <v>0</v>
      </c>
      <c r="F13" s="40">
        <f>SUM(F14:F21)</f>
        <v>0</v>
      </c>
    </row>
    <row r="14" spans="1:6" ht="31.5" customHeight="1" x14ac:dyDescent="0.25">
      <c r="A14" s="37" t="s">
        <v>89</v>
      </c>
      <c r="B14" s="35">
        <v>829</v>
      </c>
      <c r="C14" s="38"/>
      <c r="D14" s="35"/>
      <c r="E14" s="35"/>
      <c r="F14" s="36"/>
    </row>
    <row r="15" spans="1:6" ht="31.5" customHeight="1" x14ac:dyDescent="0.25">
      <c r="A15" s="37" t="s">
        <v>90</v>
      </c>
      <c r="B15" s="35">
        <v>544</v>
      </c>
      <c r="C15" s="38"/>
      <c r="D15" s="35"/>
      <c r="E15" s="35"/>
      <c r="F15" s="36"/>
    </row>
    <row r="16" spans="1:6" ht="31.5" customHeight="1" x14ac:dyDescent="0.25">
      <c r="A16" s="37" t="s">
        <v>91</v>
      </c>
      <c r="B16" s="35">
        <v>578</v>
      </c>
      <c r="C16" s="38"/>
      <c r="D16" s="35"/>
      <c r="E16" s="35"/>
      <c r="F16" s="36"/>
    </row>
    <row r="17" spans="1:6" ht="31.5" customHeight="1" x14ac:dyDescent="0.25">
      <c r="A17" s="37" t="s">
        <v>92</v>
      </c>
      <c r="B17" s="35">
        <v>796</v>
      </c>
      <c r="C17" s="38"/>
      <c r="D17" s="35"/>
      <c r="E17" s="35"/>
      <c r="F17" s="36"/>
    </row>
    <row r="18" spans="1:6" ht="31.5" customHeight="1" x14ac:dyDescent="0.25">
      <c r="A18" s="37" t="s">
        <v>93</v>
      </c>
      <c r="B18" s="35">
        <v>538</v>
      </c>
      <c r="C18" s="38"/>
      <c r="D18" s="35"/>
      <c r="E18" s="35"/>
      <c r="F18" s="36"/>
    </row>
    <row r="19" spans="1:6" ht="31.5" customHeight="1" x14ac:dyDescent="0.25">
      <c r="A19" s="37" t="s">
        <v>94</v>
      </c>
      <c r="B19" s="35">
        <v>194</v>
      </c>
      <c r="C19" s="38"/>
      <c r="D19" s="35"/>
      <c r="E19" s="35"/>
      <c r="F19" s="36"/>
    </row>
    <row r="20" spans="1:6" ht="31.5" customHeight="1" x14ac:dyDescent="0.25">
      <c r="A20" s="37" t="s">
        <v>95</v>
      </c>
      <c r="B20" s="35">
        <v>487</v>
      </c>
      <c r="C20" s="38"/>
      <c r="D20" s="35"/>
      <c r="E20" s="35"/>
      <c r="F20" s="36"/>
    </row>
    <row r="21" spans="1:6" ht="31.5" customHeight="1" x14ac:dyDescent="0.25">
      <c r="A21" s="37" t="s">
        <v>96</v>
      </c>
      <c r="B21" s="35">
        <v>412</v>
      </c>
      <c r="C21" s="38"/>
      <c r="D21" s="35"/>
      <c r="E21" s="35"/>
      <c r="F21" s="36"/>
    </row>
    <row r="22" spans="1:6" ht="15" customHeight="1" x14ac:dyDescent="0.25">
      <c r="A22" s="426"/>
      <c r="B22" s="427"/>
      <c r="C22" s="427"/>
      <c r="D22" s="427"/>
      <c r="E22" s="427"/>
      <c r="F22" s="428"/>
    </row>
    <row r="23" spans="1:6" ht="31.5" customHeight="1" x14ac:dyDescent="0.25">
      <c r="A23" s="31" t="s">
        <v>97</v>
      </c>
      <c r="B23" s="39">
        <f>SUM(B24:B27)</f>
        <v>1165</v>
      </c>
      <c r="C23" s="39">
        <v>34</v>
      </c>
      <c r="D23" s="39">
        <f>E23+F23</f>
        <v>0</v>
      </c>
      <c r="E23" s="39">
        <f>SUM(E24:E27)</f>
        <v>0</v>
      </c>
      <c r="F23" s="40">
        <f>SUM(F24:F27)</f>
        <v>0</v>
      </c>
    </row>
    <row r="24" spans="1:6" ht="31.5" customHeight="1" x14ac:dyDescent="0.25">
      <c r="A24" s="37" t="s">
        <v>98</v>
      </c>
      <c r="B24" s="35">
        <v>161</v>
      </c>
      <c r="C24" s="38"/>
      <c r="D24" s="35"/>
      <c r="E24" s="35"/>
      <c r="F24" s="36"/>
    </row>
    <row r="25" spans="1:6" ht="31.5" customHeight="1" x14ac:dyDescent="0.25">
      <c r="A25" s="37" t="s">
        <v>99</v>
      </c>
      <c r="B25" s="35">
        <v>708</v>
      </c>
      <c r="C25" s="38"/>
      <c r="D25" s="35"/>
      <c r="E25" s="35"/>
      <c r="F25" s="36"/>
    </row>
    <row r="26" spans="1:6" ht="31.5" customHeight="1" x14ac:dyDescent="0.25">
      <c r="A26" s="37" t="s">
        <v>100</v>
      </c>
      <c r="B26" s="35">
        <v>212</v>
      </c>
      <c r="C26" s="38"/>
      <c r="D26" s="35"/>
      <c r="E26" s="35"/>
      <c r="F26" s="36"/>
    </row>
    <row r="27" spans="1:6" ht="31.5" customHeight="1" x14ac:dyDescent="0.25">
      <c r="A27" s="37" t="s">
        <v>101</v>
      </c>
      <c r="B27" s="35">
        <v>84</v>
      </c>
      <c r="C27" s="38"/>
      <c r="D27" s="35"/>
      <c r="E27" s="35"/>
      <c r="F27" s="36"/>
    </row>
    <row r="28" spans="1:6" ht="15" customHeight="1" x14ac:dyDescent="0.25">
      <c r="A28" s="411"/>
      <c r="B28" s="412"/>
      <c r="C28" s="412"/>
      <c r="D28" s="412"/>
      <c r="E28" s="412"/>
      <c r="F28" s="413"/>
    </row>
    <row r="29" spans="1:6" ht="31.5" customHeight="1" x14ac:dyDescent="0.25">
      <c r="A29" s="31" t="s">
        <v>102</v>
      </c>
      <c r="B29" s="41">
        <f>SUM(B30:B43)</f>
        <v>10604</v>
      </c>
      <c r="C29" s="39">
        <v>676</v>
      </c>
      <c r="D29" s="39">
        <f>E29+F29</f>
        <v>0</v>
      </c>
      <c r="E29" s="39">
        <f>SUM(E30:E43)</f>
        <v>0</v>
      </c>
      <c r="F29" s="40">
        <f>SUM(F30:F43)</f>
        <v>0</v>
      </c>
    </row>
    <row r="30" spans="1:6" ht="31.5" customHeight="1" x14ac:dyDescent="0.25">
      <c r="A30" s="37" t="s">
        <v>103</v>
      </c>
      <c r="B30" s="35">
        <v>1561</v>
      </c>
      <c r="C30" s="38"/>
      <c r="D30" s="35"/>
      <c r="E30" s="35"/>
      <c r="F30" s="36"/>
    </row>
    <row r="31" spans="1:6" ht="31.5" customHeight="1" x14ac:dyDescent="0.25">
      <c r="A31" s="37" t="s">
        <v>104</v>
      </c>
      <c r="B31" s="35">
        <v>572</v>
      </c>
      <c r="C31" s="38"/>
      <c r="D31" s="35"/>
      <c r="E31" s="35"/>
      <c r="F31" s="36"/>
    </row>
    <row r="32" spans="1:6" ht="31.5" customHeight="1" x14ac:dyDescent="0.25">
      <c r="A32" s="37" t="s">
        <v>105</v>
      </c>
      <c r="B32" s="35">
        <v>1402</v>
      </c>
      <c r="C32" s="38"/>
      <c r="D32" s="35"/>
      <c r="E32" s="35"/>
      <c r="F32" s="36"/>
    </row>
    <row r="33" spans="1:6" ht="31.5" customHeight="1" x14ac:dyDescent="0.25">
      <c r="A33" s="37" t="s">
        <v>106</v>
      </c>
      <c r="B33" s="35">
        <v>1110</v>
      </c>
      <c r="C33" s="38"/>
      <c r="D33" s="35"/>
      <c r="E33" s="35"/>
      <c r="F33" s="36"/>
    </row>
    <row r="34" spans="1:6" ht="31.5" customHeight="1" x14ac:dyDescent="0.25">
      <c r="A34" s="37" t="s">
        <v>107</v>
      </c>
      <c r="B34" s="35">
        <v>633</v>
      </c>
      <c r="C34" s="38"/>
      <c r="D34" s="35"/>
      <c r="E34" s="35"/>
      <c r="F34" s="36"/>
    </row>
    <row r="35" spans="1:6" ht="31.5" customHeight="1" x14ac:dyDescent="0.25">
      <c r="A35" s="37" t="s">
        <v>108</v>
      </c>
      <c r="B35" s="35">
        <v>814</v>
      </c>
      <c r="C35" s="38"/>
      <c r="D35" s="35"/>
      <c r="E35" s="35"/>
      <c r="F35" s="36"/>
    </row>
    <row r="36" spans="1:6" ht="31.5" customHeight="1" x14ac:dyDescent="0.25">
      <c r="A36" s="37" t="s">
        <v>109</v>
      </c>
      <c r="B36" s="35">
        <v>67</v>
      </c>
      <c r="C36" s="38"/>
      <c r="D36" s="35"/>
      <c r="E36" s="35"/>
      <c r="F36" s="36"/>
    </row>
    <row r="37" spans="1:6" ht="31.5" customHeight="1" x14ac:dyDescent="0.25">
      <c r="A37" s="37" t="s">
        <v>110</v>
      </c>
      <c r="B37" s="35">
        <v>320</v>
      </c>
      <c r="C37" s="38"/>
      <c r="D37" s="35"/>
      <c r="E37" s="35"/>
      <c r="F37" s="36"/>
    </row>
    <row r="38" spans="1:6" ht="31.5" customHeight="1" x14ac:dyDescent="0.25">
      <c r="A38" s="37" t="s">
        <v>111</v>
      </c>
      <c r="B38" s="35">
        <v>1109</v>
      </c>
      <c r="C38" s="38"/>
      <c r="D38" s="35"/>
      <c r="E38" s="35"/>
      <c r="F38" s="36"/>
    </row>
    <row r="39" spans="1:6" ht="31.5" customHeight="1" x14ac:dyDescent="0.25">
      <c r="A39" s="37" t="s">
        <v>112</v>
      </c>
      <c r="B39" s="35">
        <v>748</v>
      </c>
      <c r="C39" s="38"/>
      <c r="D39" s="35"/>
      <c r="E39" s="35"/>
      <c r="F39" s="36"/>
    </row>
    <row r="40" spans="1:6" ht="31.5" customHeight="1" x14ac:dyDescent="0.25">
      <c r="A40" s="37" t="s">
        <v>113</v>
      </c>
      <c r="B40" s="35">
        <v>1235</v>
      </c>
      <c r="C40" s="38"/>
      <c r="D40" s="35"/>
      <c r="E40" s="35"/>
      <c r="F40" s="36"/>
    </row>
    <row r="41" spans="1:6" ht="31.5" customHeight="1" x14ac:dyDescent="0.25">
      <c r="A41" s="37" t="s">
        <v>114</v>
      </c>
      <c r="B41" s="35">
        <v>425</v>
      </c>
      <c r="C41" s="38"/>
      <c r="D41" s="35"/>
      <c r="E41" s="35"/>
      <c r="F41" s="36"/>
    </row>
    <row r="42" spans="1:6" ht="31.5" customHeight="1" x14ac:dyDescent="0.25">
      <c r="A42" s="37" t="s">
        <v>115</v>
      </c>
      <c r="B42" s="42">
        <v>393</v>
      </c>
      <c r="C42" s="38"/>
      <c r="D42" s="35"/>
      <c r="E42" s="35"/>
      <c r="F42" s="36"/>
    </row>
    <row r="43" spans="1:6" ht="31.5" customHeight="1" x14ac:dyDescent="0.25">
      <c r="A43" s="37" t="s">
        <v>116</v>
      </c>
      <c r="B43" s="35">
        <v>215</v>
      </c>
      <c r="C43" s="38"/>
      <c r="D43" s="35"/>
      <c r="E43" s="35"/>
      <c r="F43" s="36"/>
    </row>
    <row r="44" spans="1:6" ht="15" customHeight="1" x14ac:dyDescent="0.25">
      <c r="A44" s="411"/>
      <c r="B44" s="412"/>
      <c r="C44" s="412"/>
      <c r="D44" s="412"/>
      <c r="E44" s="412"/>
      <c r="F44" s="413"/>
    </row>
    <row r="45" spans="1:6" ht="31.5" customHeight="1" x14ac:dyDescent="0.25">
      <c r="A45" s="31" t="s">
        <v>117</v>
      </c>
      <c r="B45" s="41">
        <f>SUM(B46:B65)</f>
        <v>15785</v>
      </c>
      <c r="C45" s="39">
        <v>1408</v>
      </c>
      <c r="D45" s="41">
        <f>E45+F45</f>
        <v>0</v>
      </c>
      <c r="E45" s="39">
        <f>SUM(E46:E65)</f>
        <v>0</v>
      </c>
      <c r="F45" s="43">
        <f>SUM(F46:F65)</f>
        <v>0</v>
      </c>
    </row>
    <row r="46" spans="1:6" ht="31.5" customHeight="1" x14ac:dyDescent="0.25">
      <c r="A46" s="37" t="s">
        <v>118</v>
      </c>
      <c r="B46" s="35">
        <v>1603</v>
      </c>
      <c r="C46" s="38"/>
      <c r="D46" s="35"/>
      <c r="E46" s="35"/>
      <c r="F46" s="36"/>
    </row>
    <row r="47" spans="1:6" ht="31.5" customHeight="1" x14ac:dyDescent="0.25">
      <c r="A47" s="37" t="s">
        <v>119</v>
      </c>
      <c r="B47" s="35">
        <v>839</v>
      </c>
      <c r="C47" s="38"/>
      <c r="D47" s="35"/>
      <c r="E47" s="35"/>
      <c r="F47" s="36"/>
    </row>
    <row r="48" spans="1:6" ht="31.5" customHeight="1" x14ac:dyDescent="0.25">
      <c r="A48" s="37" t="s">
        <v>120</v>
      </c>
      <c r="B48" s="35">
        <v>469</v>
      </c>
      <c r="C48" s="38"/>
      <c r="D48" s="35"/>
      <c r="E48" s="35"/>
      <c r="F48" s="36"/>
    </row>
    <row r="49" spans="1:6" ht="31.5" customHeight="1" x14ac:dyDescent="0.25">
      <c r="A49" s="37" t="s">
        <v>121</v>
      </c>
      <c r="B49" s="35">
        <v>728</v>
      </c>
      <c r="C49" s="38"/>
      <c r="D49" s="35"/>
      <c r="E49" s="35"/>
      <c r="F49" s="36"/>
    </row>
    <row r="50" spans="1:6" ht="31.5" customHeight="1" x14ac:dyDescent="0.25">
      <c r="A50" s="37" t="s">
        <v>122</v>
      </c>
      <c r="B50" s="35">
        <v>511</v>
      </c>
      <c r="C50" s="38"/>
      <c r="D50" s="35"/>
      <c r="E50" s="35"/>
      <c r="F50" s="36"/>
    </row>
    <row r="51" spans="1:6" ht="31.5" customHeight="1" x14ac:dyDescent="0.25">
      <c r="A51" s="37" t="s">
        <v>123</v>
      </c>
      <c r="B51" s="35">
        <v>1221</v>
      </c>
      <c r="C51" s="38"/>
      <c r="D51" s="35"/>
      <c r="E51" s="35"/>
      <c r="F51" s="36"/>
    </row>
    <row r="52" spans="1:6" ht="31.5" customHeight="1" x14ac:dyDescent="0.25">
      <c r="A52" s="37" t="s">
        <v>124</v>
      </c>
      <c r="B52" s="35">
        <v>889</v>
      </c>
      <c r="C52" s="38"/>
      <c r="D52" s="35"/>
      <c r="E52" s="35"/>
      <c r="F52" s="36"/>
    </row>
    <row r="53" spans="1:6" ht="31.5" customHeight="1" x14ac:dyDescent="0.25">
      <c r="A53" s="37" t="s">
        <v>125</v>
      </c>
      <c r="B53" s="35">
        <v>1165</v>
      </c>
      <c r="C53" s="38"/>
      <c r="D53" s="35"/>
      <c r="E53" s="35"/>
      <c r="F53" s="36"/>
    </row>
    <row r="54" spans="1:6" ht="31.5" customHeight="1" x14ac:dyDescent="0.25">
      <c r="A54" s="37" t="s">
        <v>126</v>
      </c>
      <c r="B54" s="35">
        <v>1078</v>
      </c>
      <c r="C54" s="38"/>
      <c r="D54" s="35"/>
      <c r="E54" s="35"/>
      <c r="F54" s="36"/>
    </row>
    <row r="55" spans="1:6" ht="31.5" customHeight="1" x14ac:dyDescent="0.25">
      <c r="A55" s="37" t="s">
        <v>127</v>
      </c>
      <c r="B55" s="35">
        <v>526</v>
      </c>
      <c r="C55" s="38"/>
      <c r="D55" s="35"/>
      <c r="E55" s="35"/>
      <c r="F55" s="36"/>
    </row>
    <row r="56" spans="1:6" ht="31.5" customHeight="1" x14ac:dyDescent="0.25">
      <c r="A56" s="37" t="s">
        <v>128</v>
      </c>
      <c r="B56" s="35">
        <v>1123</v>
      </c>
      <c r="C56" s="38"/>
      <c r="D56" s="35"/>
      <c r="E56" s="35"/>
      <c r="F56" s="36"/>
    </row>
    <row r="57" spans="1:6" ht="31.5" customHeight="1" x14ac:dyDescent="0.25">
      <c r="A57" s="37" t="s">
        <v>129</v>
      </c>
      <c r="B57" s="35">
        <v>1243</v>
      </c>
      <c r="C57" s="38"/>
      <c r="D57" s="35"/>
      <c r="E57" s="35"/>
      <c r="F57" s="36"/>
    </row>
    <row r="58" spans="1:6" ht="31.5" customHeight="1" x14ac:dyDescent="0.25">
      <c r="A58" s="37" t="s">
        <v>130</v>
      </c>
      <c r="B58" s="35">
        <v>713</v>
      </c>
      <c r="C58" s="38"/>
      <c r="D58" s="35"/>
      <c r="E58" s="35"/>
      <c r="F58" s="36"/>
    </row>
    <row r="59" spans="1:6" ht="31.5" customHeight="1" x14ac:dyDescent="0.25">
      <c r="A59" s="37" t="s">
        <v>131</v>
      </c>
      <c r="B59" s="35">
        <v>1196</v>
      </c>
      <c r="C59" s="38"/>
      <c r="D59" s="35"/>
      <c r="E59" s="35"/>
      <c r="F59" s="36"/>
    </row>
    <row r="60" spans="1:6" ht="31.5" customHeight="1" x14ac:dyDescent="0.25">
      <c r="A60" s="37" t="s">
        <v>132</v>
      </c>
      <c r="B60" s="35">
        <v>334</v>
      </c>
      <c r="C60" s="38"/>
      <c r="D60" s="35"/>
      <c r="E60" s="35"/>
      <c r="F60" s="36"/>
    </row>
    <row r="61" spans="1:6" ht="31.5" customHeight="1" x14ac:dyDescent="0.25">
      <c r="A61" s="37" t="s">
        <v>133</v>
      </c>
      <c r="B61" s="42">
        <v>665</v>
      </c>
      <c r="C61" s="38"/>
      <c r="D61" s="35"/>
      <c r="E61" s="35"/>
      <c r="F61" s="36"/>
    </row>
    <row r="62" spans="1:6" ht="31.5" customHeight="1" x14ac:dyDescent="0.25">
      <c r="A62" s="37" t="s">
        <v>134</v>
      </c>
      <c r="B62" s="35">
        <v>845</v>
      </c>
      <c r="C62" s="38"/>
      <c r="D62" s="35"/>
      <c r="E62" s="35"/>
      <c r="F62" s="36"/>
    </row>
    <row r="63" spans="1:6" ht="31.5" customHeight="1" x14ac:dyDescent="0.25">
      <c r="A63" s="37" t="s">
        <v>135</v>
      </c>
      <c r="B63" s="35">
        <v>219</v>
      </c>
      <c r="C63" s="38"/>
      <c r="D63" s="35"/>
      <c r="E63" s="35"/>
      <c r="F63" s="36"/>
    </row>
    <row r="64" spans="1:6" ht="31.5" customHeight="1" x14ac:dyDescent="0.25">
      <c r="A64" s="37" t="s">
        <v>136</v>
      </c>
      <c r="B64" s="35">
        <v>225</v>
      </c>
      <c r="C64" s="38"/>
      <c r="D64" s="35"/>
      <c r="E64" s="35"/>
      <c r="F64" s="36"/>
    </row>
    <row r="65" spans="1:6" ht="31.5" customHeight="1" x14ac:dyDescent="0.25">
      <c r="A65" s="37" t="s">
        <v>137</v>
      </c>
      <c r="B65" s="35">
        <v>193</v>
      </c>
      <c r="C65" s="38"/>
      <c r="D65" s="35"/>
      <c r="E65" s="35"/>
      <c r="F65" s="36"/>
    </row>
    <row r="66" spans="1:6" ht="15" customHeight="1" x14ac:dyDescent="0.25">
      <c r="A66" s="426"/>
      <c r="B66" s="427"/>
      <c r="C66" s="427"/>
      <c r="D66" s="427"/>
      <c r="E66" s="427"/>
      <c r="F66" s="428"/>
    </row>
    <row r="67" spans="1:6" ht="31.5" customHeight="1" x14ac:dyDescent="0.25">
      <c r="A67" s="31" t="s">
        <v>138</v>
      </c>
      <c r="B67" s="39">
        <f>SUM(B68:B73)</f>
        <v>4596</v>
      </c>
      <c r="C67" s="39">
        <v>196</v>
      </c>
      <c r="D67" s="39">
        <f>E67+F67</f>
        <v>0</v>
      </c>
      <c r="E67" s="39">
        <f>SUM(E68:E73)</f>
        <v>0</v>
      </c>
      <c r="F67" s="40">
        <f>SUM(F68:F73)</f>
        <v>0</v>
      </c>
    </row>
    <row r="68" spans="1:6" ht="31.5" customHeight="1" x14ac:dyDescent="0.25">
      <c r="A68" s="44" t="s">
        <v>139</v>
      </c>
      <c r="B68" s="45">
        <v>857</v>
      </c>
      <c r="C68" s="46"/>
      <c r="D68" s="45"/>
      <c r="E68" s="45"/>
      <c r="F68" s="47"/>
    </row>
    <row r="69" spans="1:6" ht="31.5" customHeight="1" x14ac:dyDescent="0.25">
      <c r="A69" s="37" t="s">
        <v>140</v>
      </c>
      <c r="B69" s="35">
        <v>1277</v>
      </c>
      <c r="C69" s="38"/>
      <c r="D69" s="45"/>
      <c r="E69" s="45"/>
      <c r="F69" s="47"/>
    </row>
    <row r="70" spans="1:6" ht="31.5" customHeight="1" x14ac:dyDescent="0.25">
      <c r="A70" s="37" t="s">
        <v>141</v>
      </c>
      <c r="B70" s="35">
        <v>510</v>
      </c>
      <c r="C70" s="38"/>
      <c r="D70" s="45"/>
      <c r="E70" s="45"/>
      <c r="F70" s="47"/>
    </row>
    <row r="71" spans="1:6" ht="31.5" customHeight="1" x14ac:dyDescent="0.25">
      <c r="A71" s="37" t="s">
        <v>142</v>
      </c>
      <c r="B71" s="35">
        <v>990</v>
      </c>
      <c r="C71" s="38"/>
      <c r="D71" s="45"/>
      <c r="E71" s="45"/>
      <c r="F71" s="47"/>
    </row>
    <row r="72" spans="1:6" ht="31.5" customHeight="1" x14ac:dyDescent="0.25">
      <c r="A72" s="37" t="s">
        <v>143</v>
      </c>
      <c r="B72" s="35">
        <v>727</v>
      </c>
      <c r="C72" s="38"/>
      <c r="D72" s="45"/>
      <c r="E72" s="45"/>
      <c r="F72" s="47"/>
    </row>
    <row r="73" spans="1:6" ht="31.5" customHeight="1" x14ac:dyDescent="0.25">
      <c r="A73" s="37" t="s">
        <v>144</v>
      </c>
      <c r="B73" s="35">
        <v>235</v>
      </c>
      <c r="C73" s="38"/>
      <c r="D73" s="45"/>
      <c r="E73" s="45"/>
      <c r="F73" s="47"/>
    </row>
    <row r="74" spans="1:6" ht="15" customHeight="1" x14ac:dyDescent="0.25">
      <c r="A74" s="426"/>
      <c r="B74" s="427"/>
      <c r="C74" s="427"/>
      <c r="D74" s="427"/>
      <c r="E74" s="427"/>
      <c r="F74" s="428"/>
    </row>
    <row r="75" spans="1:6" ht="31.5" customHeight="1" x14ac:dyDescent="0.25">
      <c r="A75" s="31" t="s">
        <v>145</v>
      </c>
      <c r="B75" s="39">
        <f>B76</f>
        <v>240</v>
      </c>
      <c r="C75" s="39">
        <v>1</v>
      </c>
      <c r="D75" s="39">
        <f>E75+F75</f>
        <v>0</v>
      </c>
      <c r="E75" s="39">
        <f>E76</f>
        <v>0</v>
      </c>
      <c r="F75" s="40">
        <f>F76</f>
        <v>0</v>
      </c>
    </row>
    <row r="76" spans="1:6" ht="31.5" customHeight="1" x14ac:dyDescent="0.25">
      <c r="A76" s="37" t="s">
        <v>146</v>
      </c>
      <c r="B76" s="35">
        <v>240</v>
      </c>
      <c r="C76" s="38"/>
      <c r="D76" s="35"/>
      <c r="E76" s="35"/>
      <c r="F76" s="36"/>
    </row>
    <row r="77" spans="1:6" ht="15" customHeight="1" x14ac:dyDescent="0.25">
      <c r="A77" s="48"/>
      <c r="B77" s="35"/>
      <c r="C77" s="38"/>
      <c r="D77" s="35"/>
      <c r="E77" s="35"/>
      <c r="F77" s="36"/>
    </row>
    <row r="78" spans="1:6" ht="31.5" customHeight="1" x14ac:dyDescent="0.25">
      <c r="A78" s="31" t="s">
        <v>147</v>
      </c>
      <c r="B78" s="39">
        <f>SUM(B79:B89)</f>
        <v>5947</v>
      </c>
      <c r="C78" s="39">
        <v>157</v>
      </c>
      <c r="D78" s="39">
        <f>E78+F78</f>
        <v>0</v>
      </c>
      <c r="E78" s="39">
        <f>SUM(E79:E89)</f>
        <v>0</v>
      </c>
      <c r="F78" s="40">
        <f>SUM(F79:F89)</f>
        <v>0</v>
      </c>
    </row>
    <row r="79" spans="1:6" ht="31.5" customHeight="1" x14ac:dyDescent="0.25">
      <c r="A79" s="37" t="s">
        <v>148</v>
      </c>
      <c r="B79" s="35">
        <v>521</v>
      </c>
      <c r="C79" s="38"/>
      <c r="D79" s="35"/>
      <c r="E79" s="35"/>
      <c r="F79" s="36"/>
    </row>
    <row r="80" spans="1:6" ht="31.5" customHeight="1" x14ac:dyDescent="0.25">
      <c r="A80" s="37" t="s">
        <v>149</v>
      </c>
      <c r="B80" s="35">
        <v>233</v>
      </c>
      <c r="C80" s="38"/>
      <c r="D80" s="35"/>
      <c r="E80" s="35"/>
      <c r="F80" s="36"/>
    </row>
    <row r="81" spans="1:6" ht="31.5" customHeight="1" x14ac:dyDescent="0.25">
      <c r="A81" s="37" t="s">
        <v>150</v>
      </c>
      <c r="B81" s="35">
        <v>161</v>
      </c>
      <c r="C81" s="38"/>
      <c r="D81" s="35"/>
      <c r="E81" s="35"/>
      <c r="F81" s="36"/>
    </row>
    <row r="82" spans="1:6" ht="31.5" customHeight="1" x14ac:dyDescent="0.25">
      <c r="A82" s="37" t="s">
        <v>151</v>
      </c>
      <c r="B82" s="35">
        <v>82</v>
      </c>
      <c r="C82" s="38"/>
      <c r="D82" s="35"/>
      <c r="E82" s="35"/>
      <c r="F82" s="36"/>
    </row>
    <row r="83" spans="1:6" ht="31.5" customHeight="1" x14ac:dyDescent="0.25">
      <c r="A83" s="37" t="s">
        <v>152</v>
      </c>
      <c r="B83" s="35">
        <v>1091</v>
      </c>
      <c r="C83" s="38"/>
      <c r="D83" s="35"/>
      <c r="E83" s="35"/>
      <c r="F83" s="36"/>
    </row>
    <row r="84" spans="1:6" ht="31.5" customHeight="1" x14ac:dyDescent="0.25">
      <c r="A84" s="37" t="s">
        <v>153</v>
      </c>
      <c r="B84" s="35">
        <v>848</v>
      </c>
      <c r="C84" s="38"/>
      <c r="D84" s="35"/>
      <c r="E84" s="35"/>
      <c r="F84" s="36"/>
    </row>
    <row r="85" spans="1:6" ht="31.5" customHeight="1" x14ac:dyDescent="0.25">
      <c r="A85" s="37" t="s">
        <v>154</v>
      </c>
      <c r="B85" s="35">
        <v>467</v>
      </c>
      <c r="C85" s="38"/>
      <c r="D85" s="35"/>
      <c r="E85" s="35"/>
      <c r="F85" s="36"/>
    </row>
    <row r="86" spans="1:6" ht="31.5" customHeight="1" x14ac:dyDescent="0.25">
      <c r="A86" s="37" t="s">
        <v>155</v>
      </c>
      <c r="B86" s="35">
        <v>750</v>
      </c>
      <c r="C86" s="38"/>
      <c r="D86" s="35"/>
      <c r="E86" s="35"/>
      <c r="F86" s="36"/>
    </row>
    <row r="87" spans="1:6" ht="31.5" customHeight="1" x14ac:dyDescent="0.25">
      <c r="A87" s="37" t="s">
        <v>156</v>
      </c>
      <c r="B87" s="35">
        <v>855</v>
      </c>
      <c r="C87" s="38"/>
      <c r="D87" s="35"/>
      <c r="E87" s="35"/>
      <c r="F87" s="36"/>
    </row>
    <row r="88" spans="1:6" ht="31.5" customHeight="1" x14ac:dyDescent="0.25">
      <c r="A88" s="37" t="s">
        <v>157</v>
      </c>
      <c r="B88" s="35">
        <v>897</v>
      </c>
      <c r="C88" s="38"/>
      <c r="D88" s="35"/>
      <c r="E88" s="35"/>
      <c r="F88" s="36"/>
    </row>
    <row r="89" spans="1:6" ht="31.5" customHeight="1" x14ac:dyDescent="0.25">
      <c r="A89" s="37" t="s">
        <v>158</v>
      </c>
      <c r="B89" s="35">
        <v>42</v>
      </c>
      <c r="C89" s="38"/>
      <c r="D89" s="35"/>
      <c r="E89" s="35"/>
      <c r="F89" s="36"/>
    </row>
    <row r="90" spans="1:6" ht="15" customHeight="1" x14ac:dyDescent="0.25">
      <c r="A90" s="426"/>
      <c r="B90" s="427"/>
      <c r="C90" s="427"/>
      <c r="D90" s="427"/>
      <c r="E90" s="427"/>
      <c r="F90" s="428"/>
    </row>
    <row r="91" spans="1:6" ht="31.5" customHeight="1" x14ac:dyDescent="0.25">
      <c r="A91" s="31" t="s">
        <v>159</v>
      </c>
      <c r="B91" s="39">
        <f>SUM(B92:B95)</f>
        <v>1106</v>
      </c>
      <c r="C91" s="39">
        <v>15</v>
      </c>
      <c r="D91" s="39">
        <f>E91+F91</f>
        <v>0</v>
      </c>
      <c r="E91" s="39">
        <f>SUM(E92:E95)</f>
        <v>0</v>
      </c>
      <c r="F91" s="40">
        <f>SUM(F92:F95)</f>
        <v>0</v>
      </c>
    </row>
    <row r="92" spans="1:6" ht="31.5" customHeight="1" x14ac:dyDescent="0.25">
      <c r="A92" s="37" t="s">
        <v>160</v>
      </c>
      <c r="B92" s="35">
        <v>254</v>
      </c>
      <c r="C92" s="38"/>
      <c r="D92" s="35"/>
      <c r="E92" s="35"/>
      <c r="F92" s="36"/>
    </row>
    <row r="93" spans="1:6" ht="31.5" customHeight="1" x14ac:dyDescent="0.25">
      <c r="A93" s="37" t="s">
        <v>161</v>
      </c>
      <c r="B93" s="35">
        <v>533</v>
      </c>
      <c r="C93" s="38"/>
      <c r="D93" s="35"/>
      <c r="E93" s="35"/>
      <c r="F93" s="36"/>
    </row>
    <row r="94" spans="1:6" ht="31.5" customHeight="1" x14ac:dyDescent="0.25">
      <c r="A94" s="37" t="s">
        <v>162</v>
      </c>
      <c r="B94" s="35">
        <v>196</v>
      </c>
      <c r="C94" s="38"/>
      <c r="D94" s="35"/>
      <c r="E94" s="35"/>
      <c r="F94" s="36"/>
    </row>
    <row r="95" spans="1:6" ht="31.5" customHeight="1" x14ac:dyDescent="0.25">
      <c r="A95" s="37" t="s">
        <v>163</v>
      </c>
      <c r="B95" s="35">
        <v>123</v>
      </c>
      <c r="C95" s="38"/>
      <c r="D95" s="35"/>
      <c r="E95" s="35"/>
      <c r="F95" s="36"/>
    </row>
    <row r="96" spans="1:6" ht="15" customHeight="1" x14ac:dyDescent="0.25">
      <c r="A96" s="426"/>
      <c r="B96" s="427"/>
      <c r="C96" s="427"/>
      <c r="D96" s="427"/>
      <c r="E96" s="427"/>
      <c r="F96" s="428"/>
    </row>
    <row r="97" spans="1:6" ht="31.5" customHeight="1" x14ac:dyDescent="0.25">
      <c r="A97" s="31" t="s">
        <v>164</v>
      </c>
      <c r="B97" s="39">
        <f>SUM(B98:B104)</f>
        <v>5443</v>
      </c>
      <c r="C97" s="39">
        <v>503</v>
      </c>
      <c r="D97" s="39">
        <f>E97+F97</f>
        <v>0</v>
      </c>
      <c r="E97" s="39">
        <f>SUM(E98:E104)</f>
        <v>0</v>
      </c>
      <c r="F97" s="40">
        <f>SUM(F98:F104)</f>
        <v>0</v>
      </c>
    </row>
    <row r="98" spans="1:6" ht="31.5" customHeight="1" x14ac:dyDescent="0.25">
      <c r="A98" s="37" t="s">
        <v>165</v>
      </c>
      <c r="B98" s="35">
        <v>2028</v>
      </c>
      <c r="C98" s="38"/>
      <c r="D98" s="35"/>
      <c r="E98" s="35"/>
      <c r="F98" s="36"/>
    </row>
    <row r="99" spans="1:6" ht="31.5" customHeight="1" x14ac:dyDescent="0.25">
      <c r="A99" s="37" t="s">
        <v>166</v>
      </c>
      <c r="B99" s="35">
        <v>802</v>
      </c>
      <c r="C99" s="38"/>
      <c r="D99" s="35"/>
      <c r="E99" s="35"/>
      <c r="F99" s="36"/>
    </row>
    <row r="100" spans="1:6" ht="31.5" customHeight="1" x14ac:dyDescent="0.25">
      <c r="A100" s="37" t="s">
        <v>167</v>
      </c>
      <c r="B100" s="35">
        <v>831</v>
      </c>
      <c r="C100" s="38"/>
      <c r="D100" s="35"/>
      <c r="E100" s="35"/>
      <c r="F100" s="36"/>
    </row>
    <row r="101" spans="1:6" ht="31.5" customHeight="1" x14ac:dyDescent="0.25">
      <c r="A101" s="37" t="s">
        <v>168</v>
      </c>
      <c r="B101" s="35">
        <v>781</v>
      </c>
      <c r="C101" s="38"/>
      <c r="D101" s="35"/>
      <c r="E101" s="35"/>
      <c r="F101" s="36"/>
    </row>
    <row r="102" spans="1:6" ht="31.5" customHeight="1" x14ac:dyDescent="0.25">
      <c r="A102" s="37" t="s">
        <v>169</v>
      </c>
      <c r="B102" s="35">
        <v>179</v>
      </c>
      <c r="C102" s="38"/>
      <c r="D102" s="35"/>
      <c r="E102" s="35"/>
      <c r="F102" s="36"/>
    </row>
    <row r="103" spans="1:6" ht="31.5" customHeight="1" x14ac:dyDescent="0.25">
      <c r="A103" s="37" t="s">
        <v>170</v>
      </c>
      <c r="B103" s="35">
        <v>687</v>
      </c>
      <c r="C103" s="38"/>
      <c r="D103" s="35"/>
      <c r="E103" s="35"/>
      <c r="F103" s="36"/>
    </row>
    <row r="104" spans="1:6" ht="31.5" customHeight="1" x14ac:dyDescent="0.25">
      <c r="A104" s="37" t="s">
        <v>171</v>
      </c>
      <c r="B104" s="35">
        <v>135</v>
      </c>
      <c r="C104" s="38"/>
      <c r="D104" s="35"/>
      <c r="E104" s="35"/>
      <c r="F104" s="36"/>
    </row>
    <row r="105" spans="1:6" ht="15" customHeight="1" x14ac:dyDescent="0.25">
      <c r="A105" s="426"/>
      <c r="B105" s="427"/>
      <c r="C105" s="427"/>
      <c r="D105" s="427"/>
      <c r="E105" s="427"/>
      <c r="F105" s="428"/>
    </row>
    <row r="106" spans="1:6" ht="31.5" customHeight="1" x14ac:dyDescent="0.25">
      <c r="A106" s="31" t="s">
        <v>172</v>
      </c>
      <c r="B106" s="39">
        <f>SUM(B107:B111)</f>
        <v>2425</v>
      </c>
      <c r="C106" s="39">
        <v>135</v>
      </c>
      <c r="D106" s="39">
        <f>E106+F106</f>
        <v>0</v>
      </c>
      <c r="E106" s="39">
        <f t="shared" ref="E106:F106" si="0">SUM(E107:E111)</f>
        <v>0</v>
      </c>
      <c r="F106" s="40">
        <f t="shared" si="0"/>
        <v>0</v>
      </c>
    </row>
    <row r="107" spans="1:6" ht="31.5" customHeight="1" x14ac:dyDescent="0.25">
      <c r="A107" s="37" t="s">
        <v>173</v>
      </c>
      <c r="B107" s="35">
        <v>647</v>
      </c>
      <c r="C107" s="38"/>
      <c r="D107" s="35"/>
      <c r="E107" s="35"/>
      <c r="F107" s="36"/>
    </row>
    <row r="108" spans="1:6" ht="31.5" customHeight="1" x14ac:dyDescent="0.25">
      <c r="A108" s="37" t="s">
        <v>174</v>
      </c>
      <c r="B108" s="35">
        <v>885</v>
      </c>
      <c r="C108" s="38"/>
      <c r="D108" s="35"/>
      <c r="E108" s="35"/>
      <c r="F108" s="36"/>
    </row>
    <row r="109" spans="1:6" ht="31.5" customHeight="1" x14ac:dyDescent="0.25">
      <c r="A109" s="37" t="s">
        <v>175</v>
      </c>
      <c r="B109" s="35">
        <v>81</v>
      </c>
      <c r="C109" s="38"/>
      <c r="D109" s="35"/>
      <c r="E109" s="35"/>
      <c r="F109" s="36"/>
    </row>
    <row r="110" spans="1:6" ht="31.5" customHeight="1" x14ac:dyDescent="0.25">
      <c r="A110" s="37" t="s">
        <v>176</v>
      </c>
      <c r="B110" s="35">
        <v>709</v>
      </c>
      <c r="C110" s="38"/>
      <c r="D110" s="35"/>
      <c r="E110" s="35"/>
      <c r="F110" s="36"/>
    </row>
    <row r="111" spans="1:6" ht="31.5" customHeight="1" x14ac:dyDescent="0.25">
      <c r="A111" s="37" t="s">
        <v>177</v>
      </c>
      <c r="B111" s="35">
        <v>103</v>
      </c>
      <c r="C111" s="38"/>
      <c r="D111" s="35"/>
      <c r="E111" s="35"/>
      <c r="F111" s="36"/>
    </row>
    <row r="112" spans="1:6" ht="15" customHeight="1" x14ac:dyDescent="0.25">
      <c r="A112" s="426"/>
      <c r="B112" s="427"/>
      <c r="C112" s="427"/>
      <c r="D112" s="427"/>
      <c r="E112" s="427"/>
      <c r="F112" s="428"/>
    </row>
    <row r="113" spans="1:6" ht="31.5" customHeight="1" x14ac:dyDescent="0.25">
      <c r="A113" s="31" t="s">
        <v>178</v>
      </c>
      <c r="B113" s="39">
        <f>SUM(B114:B129)</f>
        <v>9838</v>
      </c>
      <c r="C113" s="39">
        <v>272</v>
      </c>
      <c r="D113" s="39">
        <f>E113+F113</f>
        <v>0</v>
      </c>
      <c r="E113" s="39">
        <f t="shared" ref="E113:F113" si="1">SUM(E114:E129)</f>
        <v>0</v>
      </c>
      <c r="F113" s="40">
        <f t="shared" si="1"/>
        <v>0</v>
      </c>
    </row>
    <row r="114" spans="1:6" ht="31.5" customHeight="1" x14ac:dyDescent="0.25">
      <c r="A114" s="37" t="s">
        <v>179</v>
      </c>
      <c r="B114" s="35">
        <v>1187</v>
      </c>
      <c r="C114" s="38"/>
      <c r="D114" s="35"/>
      <c r="E114" s="35"/>
      <c r="F114" s="36"/>
    </row>
    <row r="115" spans="1:6" ht="31.5" customHeight="1" x14ac:dyDescent="0.25">
      <c r="A115" s="37" t="s">
        <v>180</v>
      </c>
      <c r="B115" s="35">
        <v>411</v>
      </c>
      <c r="C115" s="38"/>
      <c r="D115" s="35"/>
      <c r="E115" s="35"/>
      <c r="F115" s="36"/>
    </row>
    <row r="116" spans="1:6" ht="31.5" customHeight="1" x14ac:dyDescent="0.25">
      <c r="A116" s="37" t="s">
        <v>181</v>
      </c>
      <c r="B116" s="35">
        <v>928</v>
      </c>
      <c r="C116" s="38"/>
      <c r="D116" s="35"/>
      <c r="E116" s="35"/>
      <c r="F116" s="36"/>
    </row>
    <row r="117" spans="1:6" ht="31.5" customHeight="1" x14ac:dyDescent="0.25">
      <c r="A117" s="37" t="s">
        <v>182</v>
      </c>
      <c r="B117" s="35">
        <v>361</v>
      </c>
      <c r="C117" s="38"/>
      <c r="D117" s="35"/>
      <c r="E117" s="35"/>
      <c r="F117" s="36"/>
    </row>
    <row r="118" spans="1:6" ht="31.5" customHeight="1" x14ac:dyDescent="0.25">
      <c r="A118" s="37" t="s">
        <v>183</v>
      </c>
      <c r="B118" s="35">
        <v>832</v>
      </c>
      <c r="C118" s="38"/>
      <c r="D118" s="35"/>
      <c r="E118" s="35"/>
      <c r="F118" s="36"/>
    </row>
    <row r="119" spans="1:6" ht="31.5" customHeight="1" x14ac:dyDescent="0.25">
      <c r="A119" s="37" t="s">
        <v>184</v>
      </c>
      <c r="B119" s="35">
        <v>1156</v>
      </c>
      <c r="C119" s="38"/>
      <c r="D119" s="35"/>
      <c r="E119" s="35"/>
      <c r="F119" s="36"/>
    </row>
    <row r="120" spans="1:6" ht="31.5" customHeight="1" x14ac:dyDescent="0.25">
      <c r="A120" s="37" t="s">
        <v>185</v>
      </c>
      <c r="B120" s="35">
        <v>411</v>
      </c>
      <c r="C120" s="38"/>
      <c r="D120" s="35"/>
      <c r="E120" s="35"/>
      <c r="F120" s="36"/>
    </row>
    <row r="121" spans="1:6" ht="31.5" customHeight="1" x14ac:dyDescent="0.25">
      <c r="A121" s="37" t="s">
        <v>186</v>
      </c>
      <c r="B121" s="35">
        <v>688</v>
      </c>
      <c r="C121" s="38"/>
      <c r="D121" s="35"/>
      <c r="E121" s="35"/>
      <c r="F121" s="36"/>
    </row>
    <row r="122" spans="1:6" ht="31.5" customHeight="1" x14ac:dyDescent="0.25">
      <c r="A122" s="37" t="s">
        <v>187</v>
      </c>
      <c r="B122" s="35">
        <v>630</v>
      </c>
      <c r="C122" s="38"/>
      <c r="D122" s="35"/>
      <c r="E122" s="35"/>
      <c r="F122" s="36"/>
    </row>
    <row r="123" spans="1:6" ht="31.5" customHeight="1" x14ac:dyDescent="0.25">
      <c r="A123" s="37" t="s">
        <v>188</v>
      </c>
      <c r="B123" s="35">
        <v>759</v>
      </c>
      <c r="C123" s="38"/>
      <c r="D123" s="35"/>
      <c r="E123" s="35"/>
      <c r="F123" s="36"/>
    </row>
    <row r="124" spans="1:6" ht="31.5" customHeight="1" x14ac:dyDescent="0.25">
      <c r="A124" s="37" t="s">
        <v>189</v>
      </c>
      <c r="B124" s="35">
        <v>1023</v>
      </c>
      <c r="C124" s="38"/>
      <c r="D124" s="35"/>
      <c r="E124" s="35"/>
      <c r="F124" s="36"/>
    </row>
    <row r="125" spans="1:6" ht="31.5" customHeight="1" x14ac:dyDescent="0.25">
      <c r="A125" s="37" t="s">
        <v>190</v>
      </c>
      <c r="B125" s="35">
        <v>767</v>
      </c>
      <c r="C125" s="38"/>
      <c r="D125" s="35"/>
      <c r="E125" s="35"/>
      <c r="F125" s="36"/>
    </row>
    <row r="126" spans="1:6" ht="31.5" customHeight="1" x14ac:dyDescent="0.25">
      <c r="A126" s="37" t="s">
        <v>191</v>
      </c>
      <c r="B126" s="35">
        <v>274</v>
      </c>
      <c r="C126" s="38"/>
      <c r="D126" s="35"/>
      <c r="E126" s="35"/>
      <c r="F126" s="36"/>
    </row>
    <row r="127" spans="1:6" ht="31.5" customHeight="1" x14ac:dyDescent="0.25">
      <c r="A127" s="37" t="s">
        <v>192</v>
      </c>
      <c r="B127" s="35">
        <v>225</v>
      </c>
      <c r="C127" s="38"/>
      <c r="D127" s="35"/>
      <c r="E127" s="35"/>
      <c r="F127" s="36"/>
    </row>
    <row r="128" spans="1:6" ht="31.5" customHeight="1" x14ac:dyDescent="0.25">
      <c r="A128" s="37" t="s">
        <v>193</v>
      </c>
      <c r="B128" s="35">
        <v>77</v>
      </c>
      <c r="C128" s="38"/>
      <c r="D128" s="35"/>
      <c r="E128" s="35"/>
      <c r="F128" s="36"/>
    </row>
    <row r="129" spans="1:6" ht="31.5" customHeight="1" x14ac:dyDescent="0.25">
      <c r="A129" s="37" t="s">
        <v>194</v>
      </c>
      <c r="B129" s="35">
        <v>109</v>
      </c>
      <c r="C129" s="38"/>
      <c r="D129" s="35"/>
      <c r="E129" s="35"/>
      <c r="F129" s="36"/>
    </row>
    <row r="130" spans="1:6" ht="15" customHeight="1" x14ac:dyDescent="0.25">
      <c r="A130" s="426"/>
      <c r="B130" s="427"/>
      <c r="C130" s="427"/>
      <c r="D130" s="427"/>
      <c r="E130" s="427"/>
      <c r="F130" s="428"/>
    </row>
    <row r="131" spans="1:6" ht="31.5" customHeight="1" x14ac:dyDescent="0.25">
      <c r="A131" s="31" t="s">
        <v>195</v>
      </c>
      <c r="B131" s="39">
        <f>SUM(B132:B139)</f>
        <v>4237</v>
      </c>
      <c r="C131" s="49">
        <v>171</v>
      </c>
      <c r="D131" s="39">
        <f>E131+F131</f>
        <v>0</v>
      </c>
      <c r="E131" s="39">
        <f t="shared" ref="E131:F131" si="2">SUM(E132:E139)</f>
        <v>0</v>
      </c>
      <c r="F131" s="40">
        <f t="shared" si="2"/>
        <v>0</v>
      </c>
    </row>
    <row r="132" spans="1:6" ht="31.5" customHeight="1" x14ac:dyDescent="0.25">
      <c r="A132" s="37" t="s">
        <v>196</v>
      </c>
      <c r="B132" s="50">
        <v>832</v>
      </c>
      <c r="C132" s="38"/>
      <c r="D132" s="35"/>
      <c r="E132" s="35"/>
      <c r="F132" s="36"/>
    </row>
    <row r="133" spans="1:6" ht="31.5" customHeight="1" x14ac:dyDescent="0.25">
      <c r="A133" s="37" t="s">
        <v>197</v>
      </c>
      <c r="B133" s="35">
        <v>822</v>
      </c>
      <c r="C133" s="38"/>
      <c r="D133" s="35"/>
      <c r="E133" s="35"/>
      <c r="F133" s="36"/>
    </row>
    <row r="134" spans="1:6" ht="31.5" customHeight="1" x14ac:dyDescent="0.25">
      <c r="A134" s="37" t="s">
        <v>198</v>
      </c>
      <c r="B134" s="35">
        <v>859</v>
      </c>
      <c r="C134" s="38"/>
      <c r="D134" s="35"/>
      <c r="E134" s="35"/>
      <c r="F134" s="36"/>
    </row>
    <row r="135" spans="1:6" ht="31.5" customHeight="1" x14ac:dyDescent="0.25">
      <c r="A135" s="37" t="s">
        <v>199</v>
      </c>
      <c r="B135" s="35">
        <v>273</v>
      </c>
      <c r="C135" s="38"/>
      <c r="D135" s="35"/>
      <c r="E135" s="35"/>
      <c r="F135" s="36"/>
    </row>
    <row r="136" spans="1:6" ht="31.5" customHeight="1" x14ac:dyDescent="0.25">
      <c r="A136" s="37" t="s">
        <v>200</v>
      </c>
      <c r="B136" s="35">
        <v>756</v>
      </c>
      <c r="C136" s="38"/>
      <c r="D136" s="35"/>
      <c r="E136" s="35"/>
      <c r="F136" s="36"/>
    </row>
    <row r="137" spans="1:6" ht="31.5" customHeight="1" x14ac:dyDescent="0.25">
      <c r="A137" s="37" t="s">
        <v>201</v>
      </c>
      <c r="B137" s="35">
        <v>285</v>
      </c>
      <c r="C137" s="38"/>
      <c r="D137" s="35"/>
      <c r="E137" s="35"/>
      <c r="F137" s="36"/>
    </row>
    <row r="138" spans="1:6" ht="31.5" customHeight="1" x14ac:dyDescent="0.25">
      <c r="A138" s="37" t="s">
        <v>202</v>
      </c>
      <c r="B138" s="35">
        <v>383</v>
      </c>
      <c r="C138" s="38"/>
      <c r="D138" s="35"/>
      <c r="E138" s="35"/>
      <c r="F138" s="36"/>
    </row>
    <row r="139" spans="1:6" ht="31.5" customHeight="1" x14ac:dyDescent="0.25">
      <c r="A139" s="37" t="s">
        <v>203</v>
      </c>
      <c r="B139" s="35">
        <v>27</v>
      </c>
      <c r="C139" s="38"/>
      <c r="D139" s="35"/>
      <c r="E139" s="35"/>
      <c r="F139" s="36"/>
    </row>
    <row r="140" spans="1:6" ht="15" customHeight="1" x14ac:dyDescent="0.25">
      <c r="A140" s="426"/>
      <c r="B140" s="427"/>
      <c r="C140" s="427"/>
      <c r="D140" s="427"/>
      <c r="E140" s="427"/>
      <c r="F140" s="428"/>
    </row>
    <row r="141" spans="1:6" ht="31.5" customHeight="1" x14ac:dyDescent="0.25">
      <c r="A141" s="31" t="s">
        <v>204</v>
      </c>
      <c r="B141" s="39">
        <f>SUM(B142:B148)</f>
        <v>4286</v>
      </c>
      <c r="C141" s="39">
        <v>410</v>
      </c>
      <c r="D141" s="39">
        <f>E141+F141</f>
        <v>0</v>
      </c>
      <c r="E141" s="39">
        <f t="shared" ref="E141:F141" si="3">SUM(E142:E148)</f>
        <v>0</v>
      </c>
      <c r="F141" s="40">
        <f t="shared" si="3"/>
        <v>0</v>
      </c>
    </row>
    <row r="142" spans="1:6" ht="31.5" customHeight="1" x14ac:dyDescent="0.25">
      <c r="A142" s="37" t="s">
        <v>205</v>
      </c>
      <c r="B142" s="35">
        <v>470</v>
      </c>
      <c r="C142" s="38"/>
      <c r="D142" s="35"/>
      <c r="E142" s="35"/>
      <c r="F142" s="36"/>
    </row>
    <row r="143" spans="1:6" ht="31.5" customHeight="1" x14ac:dyDescent="0.25">
      <c r="A143" s="37" t="s">
        <v>206</v>
      </c>
      <c r="B143" s="35">
        <v>360</v>
      </c>
      <c r="C143" s="38"/>
      <c r="D143" s="35"/>
      <c r="E143" s="35"/>
      <c r="F143" s="36"/>
    </row>
    <row r="144" spans="1:6" ht="31.5" customHeight="1" x14ac:dyDescent="0.25">
      <c r="A144" s="37" t="s">
        <v>207</v>
      </c>
      <c r="B144" s="35">
        <v>779</v>
      </c>
      <c r="C144" s="38"/>
      <c r="D144" s="35"/>
      <c r="E144" s="35"/>
      <c r="F144" s="36"/>
    </row>
    <row r="145" spans="1:6" ht="31.5" customHeight="1" x14ac:dyDescent="0.25">
      <c r="A145" s="37" t="s">
        <v>208</v>
      </c>
      <c r="B145" s="35">
        <v>692</v>
      </c>
      <c r="C145" s="38"/>
      <c r="D145" s="35"/>
      <c r="E145" s="35"/>
      <c r="F145" s="36"/>
    </row>
    <row r="146" spans="1:6" ht="31.5" customHeight="1" x14ac:dyDescent="0.25">
      <c r="A146" s="37" t="s">
        <v>209</v>
      </c>
      <c r="B146" s="35">
        <v>978</v>
      </c>
      <c r="C146" s="38"/>
      <c r="D146" s="35"/>
      <c r="E146" s="35"/>
      <c r="F146" s="36"/>
    </row>
    <row r="147" spans="1:6" ht="31.5" customHeight="1" x14ac:dyDescent="0.25">
      <c r="A147" s="37" t="s">
        <v>210</v>
      </c>
      <c r="B147" s="35">
        <v>950</v>
      </c>
      <c r="C147" s="38"/>
      <c r="D147" s="35"/>
      <c r="E147" s="35"/>
      <c r="F147" s="36"/>
    </row>
    <row r="148" spans="1:6" ht="31.5" customHeight="1" x14ac:dyDescent="0.25">
      <c r="A148" s="37" t="s">
        <v>211</v>
      </c>
      <c r="B148" s="35">
        <v>57</v>
      </c>
      <c r="C148" s="38"/>
      <c r="D148" s="35"/>
      <c r="E148" s="35"/>
      <c r="F148" s="36"/>
    </row>
    <row r="149" spans="1:6" ht="15" customHeight="1" x14ac:dyDescent="0.25">
      <c r="A149" s="426"/>
      <c r="B149" s="427"/>
      <c r="C149" s="427"/>
      <c r="D149" s="427"/>
      <c r="E149" s="427"/>
      <c r="F149" s="428"/>
    </row>
    <row r="150" spans="1:6" ht="31.5" customHeight="1" x14ac:dyDescent="0.25">
      <c r="A150" s="31" t="s">
        <v>212</v>
      </c>
      <c r="B150" s="39">
        <f>SUM(B151:B156)</f>
        <v>4286</v>
      </c>
      <c r="C150" s="39">
        <v>309</v>
      </c>
      <c r="D150" s="39">
        <f>E150+F150</f>
        <v>0</v>
      </c>
      <c r="E150" s="39">
        <f>SUM(E151:E156)</f>
        <v>0</v>
      </c>
      <c r="F150" s="40">
        <f>SUM(F151:F156)</f>
        <v>0</v>
      </c>
    </row>
    <row r="151" spans="1:6" ht="31.5" customHeight="1" x14ac:dyDescent="0.25">
      <c r="A151" s="37" t="s">
        <v>213</v>
      </c>
      <c r="B151" s="35">
        <v>1069</v>
      </c>
      <c r="C151" s="38"/>
      <c r="D151" s="35"/>
      <c r="E151" s="35"/>
      <c r="F151" s="36"/>
    </row>
    <row r="152" spans="1:6" ht="31.5" customHeight="1" x14ac:dyDescent="0.25">
      <c r="A152" s="37" t="s">
        <v>214</v>
      </c>
      <c r="B152" s="35">
        <v>165</v>
      </c>
      <c r="C152" s="38"/>
      <c r="D152" s="35"/>
      <c r="E152" s="35"/>
      <c r="F152" s="36"/>
    </row>
    <row r="153" spans="1:6" ht="31.5" customHeight="1" x14ac:dyDescent="0.25">
      <c r="A153" s="37" t="s">
        <v>215</v>
      </c>
      <c r="B153" s="35">
        <v>1211</v>
      </c>
      <c r="C153" s="38"/>
      <c r="D153" s="35"/>
      <c r="E153" s="35"/>
      <c r="F153" s="36"/>
    </row>
    <row r="154" spans="1:6" ht="31.5" customHeight="1" x14ac:dyDescent="0.25">
      <c r="A154" s="37" t="s">
        <v>216</v>
      </c>
      <c r="B154" s="35">
        <v>1197</v>
      </c>
      <c r="C154" s="38"/>
      <c r="D154" s="35"/>
      <c r="E154" s="35"/>
      <c r="F154" s="36"/>
    </row>
    <row r="155" spans="1:6" ht="31.5" customHeight="1" x14ac:dyDescent="0.25">
      <c r="A155" s="37" t="s">
        <v>217</v>
      </c>
      <c r="B155" s="35">
        <v>558</v>
      </c>
      <c r="C155" s="38"/>
      <c r="D155" s="35"/>
      <c r="E155" s="35"/>
      <c r="F155" s="36"/>
    </row>
    <row r="156" spans="1:6" ht="31.5" customHeight="1" x14ac:dyDescent="0.25">
      <c r="A156" s="37" t="s">
        <v>218</v>
      </c>
      <c r="B156" s="35">
        <v>86</v>
      </c>
      <c r="C156" s="38"/>
      <c r="D156" s="35"/>
      <c r="E156" s="35"/>
      <c r="F156" s="36"/>
    </row>
    <row r="157" spans="1:6" ht="15" customHeight="1" x14ac:dyDescent="0.25">
      <c r="A157" s="426"/>
      <c r="B157" s="427"/>
      <c r="C157" s="427"/>
      <c r="D157" s="427"/>
      <c r="E157" s="427"/>
      <c r="F157" s="428"/>
    </row>
    <row r="158" spans="1:6" ht="31.5" customHeight="1" x14ac:dyDescent="0.25">
      <c r="A158" s="31" t="s">
        <v>219</v>
      </c>
      <c r="B158" s="39">
        <f>SUM(B159:B167)</f>
        <v>4056</v>
      </c>
      <c r="C158" s="39">
        <v>174</v>
      </c>
      <c r="D158" s="39">
        <f>E158+F158</f>
        <v>0</v>
      </c>
      <c r="E158" s="39">
        <f t="shared" ref="E158:F158" si="4">SUM(E159:E167)</f>
        <v>0</v>
      </c>
      <c r="F158" s="40">
        <f t="shared" si="4"/>
        <v>0</v>
      </c>
    </row>
    <row r="159" spans="1:6" ht="31.5" customHeight="1" x14ac:dyDescent="0.25">
      <c r="A159" s="37" t="s">
        <v>220</v>
      </c>
      <c r="B159" s="35">
        <v>394</v>
      </c>
      <c r="C159" s="38"/>
      <c r="D159" s="35"/>
      <c r="E159" s="35"/>
      <c r="F159" s="36"/>
    </row>
    <row r="160" spans="1:6" ht="31.5" customHeight="1" x14ac:dyDescent="0.25">
      <c r="A160" s="37" t="s">
        <v>221</v>
      </c>
      <c r="B160" s="35">
        <v>188</v>
      </c>
      <c r="C160" s="38"/>
      <c r="D160" s="35"/>
      <c r="E160" s="35"/>
      <c r="F160" s="36"/>
    </row>
    <row r="161" spans="1:6" ht="31.5" customHeight="1" x14ac:dyDescent="0.25">
      <c r="A161" s="37" t="s">
        <v>222</v>
      </c>
      <c r="B161" s="35">
        <v>677</v>
      </c>
      <c r="C161" s="38"/>
      <c r="D161" s="35"/>
      <c r="E161" s="35"/>
      <c r="F161" s="36"/>
    </row>
    <row r="162" spans="1:6" ht="31.5" customHeight="1" x14ac:dyDescent="0.25">
      <c r="A162" s="37" t="s">
        <v>223</v>
      </c>
      <c r="B162" s="35">
        <v>230</v>
      </c>
      <c r="C162" s="38"/>
      <c r="D162" s="35"/>
      <c r="E162" s="35"/>
      <c r="F162" s="36"/>
    </row>
    <row r="163" spans="1:6" ht="31.5" customHeight="1" x14ac:dyDescent="0.25">
      <c r="A163" s="37" t="s">
        <v>224</v>
      </c>
      <c r="B163" s="35">
        <v>874</v>
      </c>
      <c r="C163" s="38"/>
      <c r="D163" s="35"/>
      <c r="E163" s="35"/>
      <c r="F163" s="36"/>
    </row>
    <row r="164" spans="1:6" ht="31.5" customHeight="1" x14ac:dyDescent="0.25">
      <c r="A164" s="37" t="s">
        <v>225</v>
      </c>
      <c r="B164" s="35">
        <v>349</v>
      </c>
      <c r="C164" s="38"/>
      <c r="D164" s="35"/>
      <c r="E164" s="35"/>
      <c r="F164" s="36"/>
    </row>
    <row r="165" spans="1:6" ht="31.5" customHeight="1" x14ac:dyDescent="0.25">
      <c r="A165" s="37" t="s">
        <v>226</v>
      </c>
      <c r="B165" s="35">
        <v>1082</v>
      </c>
      <c r="C165" s="38"/>
      <c r="D165" s="35"/>
      <c r="E165" s="35"/>
      <c r="F165" s="36"/>
    </row>
    <row r="166" spans="1:6" ht="31.5" customHeight="1" x14ac:dyDescent="0.25">
      <c r="A166" s="37" t="s">
        <v>227</v>
      </c>
      <c r="B166" s="35">
        <v>93</v>
      </c>
      <c r="C166" s="38"/>
      <c r="D166" s="35"/>
      <c r="E166" s="35"/>
      <c r="F166" s="36"/>
    </row>
    <row r="167" spans="1:6" ht="31.5" customHeight="1" x14ac:dyDescent="0.25">
      <c r="A167" s="37" t="s">
        <v>228</v>
      </c>
      <c r="B167" s="35">
        <v>169</v>
      </c>
      <c r="C167" s="38"/>
      <c r="D167" s="35"/>
      <c r="E167" s="35"/>
      <c r="F167" s="36"/>
    </row>
    <row r="168" spans="1:6" ht="15" customHeight="1" x14ac:dyDescent="0.25">
      <c r="A168" s="426"/>
      <c r="B168" s="427"/>
      <c r="C168" s="427"/>
      <c r="D168" s="427"/>
      <c r="E168" s="427"/>
      <c r="F168" s="428"/>
    </row>
    <row r="169" spans="1:6" ht="31.5" customHeight="1" x14ac:dyDescent="0.25">
      <c r="A169" s="31" t="s">
        <v>229</v>
      </c>
      <c r="B169" s="39">
        <f>SUM(B170:B175)</f>
        <v>2692</v>
      </c>
      <c r="C169" s="39">
        <v>92</v>
      </c>
      <c r="D169" s="39">
        <f>E169+F169</f>
        <v>0</v>
      </c>
      <c r="E169" s="39">
        <f t="shared" ref="E169:F169" si="5">SUM(E170:E175)</f>
        <v>0</v>
      </c>
      <c r="F169" s="40">
        <f t="shared" si="5"/>
        <v>0</v>
      </c>
    </row>
    <row r="170" spans="1:6" ht="31.5" customHeight="1" x14ac:dyDescent="0.25">
      <c r="A170" s="37" t="s">
        <v>230</v>
      </c>
      <c r="B170" s="35">
        <v>182</v>
      </c>
      <c r="C170" s="38"/>
      <c r="D170" s="35"/>
      <c r="E170" s="35"/>
      <c r="F170" s="36"/>
    </row>
    <row r="171" spans="1:6" ht="31.5" customHeight="1" x14ac:dyDescent="0.25">
      <c r="A171" s="37" t="s">
        <v>231</v>
      </c>
      <c r="B171" s="35">
        <v>920</v>
      </c>
      <c r="C171" s="38"/>
      <c r="D171" s="35"/>
      <c r="E171" s="35"/>
      <c r="F171" s="36"/>
    </row>
    <row r="172" spans="1:6" ht="31.5" customHeight="1" x14ac:dyDescent="0.25">
      <c r="A172" s="37" t="s">
        <v>232</v>
      </c>
      <c r="B172" s="35">
        <v>648</v>
      </c>
      <c r="C172" s="38"/>
      <c r="D172" s="35"/>
      <c r="E172" s="35"/>
      <c r="F172" s="36"/>
    </row>
    <row r="173" spans="1:6" ht="31.5" customHeight="1" x14ac:dyDescent="0.25">
      <c r="A173" s="37" t="s">
        <v>233</v>
      </c>
      <c r="B173" s="35">
        <v>625</v>
      </c>
      <c r="C173" s="38"/>
      <c r="D173" s="35"/>
      <c r="E173" s="35"/>
      <c r="F173" s="36"/>
    </row>
    <row r="174" spans="1:6" ht="31.5" customHeight="1" x14ac:dyDescent="0.25">
      <c r="A174" s="37" t="s">
        <v>234</v>
      </c>
      <c r="B174" s="35">
        <v>222</v>
      </c>
      <c r="C174" s="38"/>
      <c r="D174" s="35"/>
      <c r="E174" s="35"/>
      <c r="F174" s="36"/>
    </row>
    <row r="175" spans="1:6" ht="31.5" customHeight="1" x14ac:dyDescent="0.25">
      <c r="A175" s="37" t="s">
        <v>235</v>
      </c>
      <c r="B175" s="35">
        <v>95</v>
      </c>
      <c r="C175" s="38"/>
      <c r="D175" s="35"/>
      <c r="E175" s="35"/>
      <c r="F175" s="36"/>
    </row>
    <row r="176" spans="1:6" ht="15" customHeight="1" x14ac:dyDescent="0.25">
      <c r="A176" s="426"/>
      <c r="B176" s="427"/>
      <c r="C176" s="427"/>
      <c r="D176" s="427"/>
      <c r="E176" s="427"/>
      <c r="F176" s="428"/>
    </row>
    <row r="177" spans="1:6" ht="31.5" customHeight="1" x14ac:dyDescent="0.25">
      <c r="A177" s="31" t="s">
        <v>236</v>
      </c>
      <c r="B177" s="39">
        <f>SUM(B178:B182)</f>
        <v>2474</v>
      </c>
      <c r="C177" s="39">
        <v>77</v>
      </c>
      <c r="D177" s="39">
        <f>E177+F177</f>
        <v>0</v>
      </c>
      <c r="E177" s="39">
        <f t="shared" ref="E177:F177" si="6">SUM(E178:E182)</f>
        <v>0</v>
      </c>
      <c r="F177" s="40">
        <f t="shared" si="6"/>
        <v>0</v>
      </c>
    </row>
    <row r="178" spans="1:6" ht="31.5" customHeight="1" x14ac:dyDescent="0.25">
      <c r="A178" s="37" t="s">
        <v>237</v>
      </c>
      <c r="B178" s="35">
        <v>317</v>
      </c>
      <c r="C178" s="38"/>
      <c r="D178" s="35"/>
      <c r="E178" s="35"/>
      <c r="F178" s="36"/>
    </row>
    <row r="179" spans="1:6" ht="31.5" customHeight="1" x14ac:dyDescent="0.25">
      <c r="A179" s="37" t="s">
        <v>238</v>
      </c>
      <c r="B179" s="35">
        <v>638</v>
      </c>
      <c r="C179" s="38"/>
      <c r="D179" s="35"/>
      <c r="E179" s="35"/>
      <c r="F179" s="36"/>
    </row>
    <row r="180" spans="1:6" ht="31.5" customHeight="1" x14ac:dyDescent="0.25">
      <c r="A180" s="37" t="s">
        <v>239</v>
      </c>
      <c r="B180" s="35">
        <v>711</v>
      </c>
      <c r="C180" s="38"/>
      <c r="D180" s="35"/>
      <c r="E180" s="35"/>
      <c r="F180" s="36"/>
    </row>
    <row r="181" spans="1:6" ht="31.5" customHeight="1" x14ac:dyDescent="0.25">
      <c r="A181" s="37" t="s">
        <v>240</v>
      </c>
      <c r="B181" s="35">
        <v>680</v>
      </c>
      <c r="C181" s="38"/>
      <c r="D181" s="35"/>
      <c r="E181" s="35"/>
      <c r="F181" s="36"/>
    </row>
    <row r="182" spans="1:6" ht="31.5" customHeight="1" x14ac:dyDescent="0.25">
      <c r="A182" s="37" t="s">
        <v>241</v>
      </c>
      <c r="B182" s="35">
        <v>128</v>
      </c>
      <c r="C182" s="38"/>
      <c r="D182" s="35"/>
      <c r="E182" s="35"/>
      <c r="F182" s="36"/>
    </row>
    <row r="183" spans="1:6" ht="15" customHeight="1" x14ac:dyDescent="0.25">
      <c r="A183" s="426"/>
      <c r="B183" s="427"/>
      <c r="C183" s="427"/>
      <c r="D183" s="427"/>
      <c r="E183" s="427"/>
      <c r="F183" s="428"/>
    </row>
    <row r="184" spans="1:6" ht="31.5" customHeight="1" x14ac:dyDescent="0.25">
      <c r="A184" s="31" t="s">
        <v>242</v>
      </c>
      <c r="B184" s="39">
        <f>SUM(B185:B188)</f>
        <v>1327</v>
      </c>
      <c r="C184" s="39">
        <v>109</v>
      </c>
      <c r="D184" s="39">
        <f>E184+F184</f>
        <v>0</v>
      </c>
      <c r="E184" s="39">
        <f t="shared" ref="E184:F184" si="7">SUM(E185:E188)</f>
        <v>0</v>
      </c>
      <c r="F184" s="40">
        <f t="shared" si="7"/>
        <v>0</v>
      </c>
    </row>
    <row r="185" spans="1:6" ht="31.5" customHeight="1" x14ac:dyDescent="0.25">
      <c r="A185" s="37" t="s">
        <v>243</v>
      </c>
      <c r="B185" s="35">
        <v>161</v>
      </c>
      <c r="C185" s="38"/>
      <c r="D185" s="35"/>
      <c r="E185" s="35"/>
      <c r="F185" s="36"/>
    </row>
    <row r="186" spans="1:6" ht="31.5" customHeight="1" x14ac:dyDescent="0.25">
      <c r="A186" s="37" t="s">
        <v>244</v>
      </c>
      <c r="B186" s="35">
        <v>412</v>
      </c>
      <c r="C186" s="38"/>
      <c r="D186" s="35"/>
      <c r="E186" s="35"/>
      <c r="F186" s="36"/>
    </row>
    <row r="187" spans="1:6" ht="31.5" customHeight="1" x14ac:dyDescent="0.25">
      <c r="A187" s="37" t="s">
        <v>245</v>
      </c>
      <c r="B187" s="35">
        <v>728</v>
      </c>
      <c r="C187" s="38"/>
      <c r="D187" s="35"/>
      <c r="E187" s="35"/>
      <c r="F187" s="36"/>
    </row>
    <row r="188" spans="1:6" ht="31.5" customHeight="1" x14ac:dyDescent="0.25">
      <c r="A188" s="37" t="s">
        <v>246</v>
      </c>
      <c r="B188" s="35">
        <v>26</v>
      </c>
      <c r="C188" s="38"/>
      <c r="D188" s="35"/>
      <c r="E188" s="35"/>
      <c r="F188" s="36"/>
    </row>
    <row r="189" spans="1:6" ht="15" customHeight="1" x14ac:dyDescent="0.25">
      <c r="A189" s="426"/>
      <c r="B189" s="427"/>
      <c r="C189" s="427"/>
      <c r="D189" s="427"/>
      <c r="E189" s="427"/>
      <c r="F189" s="428"/>
    </row>
    <row r="190" spans="1:6" ht="31.5" customHeight="1" x14ac:dyDescent="0.25">
      <c r="A190" s="31" t="s">
        <v>247</v>
      </c>
      <c r="B190" s="39">
        <f>SUM(B191:B203)</f>
        <v>9182</v>
      </c>
      <c r="C190" s="39">
        <v>289</v>
      </c>
      <c r="D190" s="39">
        <f>E190+F190</f>
        <v>0</v>
      </c>
      <c r="E190" s="39">
        <f t="shared" ref="E190:F190" si="8">SUM(E191:E203)</f>
        <v>0</v>
      </c>
      <c r="F190" s="40">
        <f t="shared" si="8"/>
        <v>0</v>
      </c>
    </row>
    <row r="191" spans="1:6" ht="31.5" customHeight="1" x14ac:dyDescent="0.25">
      <c r="A191" s="37" t="s">
        <v>248</v>
      </c>
      <c r="B191" s="35">
        <v>1387</v>
      </c>
      <c r="C191" s="38"/>
      <c r="D191" s="35"/>
      <c r="E191" s="35"/>
      <c r="F191" s="36"/>
    </row>
    <row r="192" spans="1:6" ht="31.5" customHeight="1" x14ac:dyDescent="0.25">
      <c r="A192" s="37" t="s">
        <v>249</v>
      </c>
      <c r="B192" s="35">
        <v>1184</v>
      </c>
      <c r="C192" s="38"/>
      <c r="D192" s="35"/>
      <c r="E192" s="35"/>
      <c r="F192" s="36"/>
    </row>
    <row r="193" spans="1:6" ht="31.5" customHeight="1" x14ac:dyDescent="0.25">
      <c r="A193" s="37" t="s">
        <v>250</v>
      </c>
      <c r="B193" s="35">
        <v>519</v>
      </c>
      <c r="C193" s="38"/>
      <c r="D193" s="35"/>
      <c r="E193" s="35"/>
      <c r="F193" s="36"/>
    </row>
    <row r="194" spans="1:6" ht="31.5" customHeight="1" x14ac:dyDescent="0.25">
      <c r="A194" s="37" t="s">
        <v>251</v>
      </c>
      <c r="B194" s="35">
        <v>1056</v>
      </c>
      <c r="C194" s="38"/>
      <c r="D194" s="35"/>
      <c r="E194" s="35"/>
      <c r="F194" s="36"/>
    </row>
    <row r="195" spans="1:6" ht="31.5" customHeight="1" x14ac:dyDescent="0.25">
      <c r="A195" s="37" t="s">
        <v>252</v>
      </c>
      <c r="B195" s="35">
        <v>1210</v>
      </c>
      <c r="C195" s="38"/>
      <c r="D195" s="35"/>
      <c r="E195" s="35"/>
      <c r="F195" s="36"/>
    </row>
    <row r="196" spans="1:6" ht="31.5" customHeight="1" x14ac:dyDescent="0.25">
      <c r="A196" s="37" t="s">
        <v>253</v>
      </c>
      <c r="B196" s="35">
        <v>1018</v>
      </c>
      <c r="C196" s="38"/>
      <c r="D196" s="35"/>
      <c r="E196" s="35"/>
      <c r="F196" s="36"/>
    </row>
    <row r="197" spans="1:6" ht="31.5" customHeight="1" x14ac:dyDescent="0.25">
      <c r="A197" s="37" t="s">
        <v>254</v>
      </c>
      <c r="B197" s="35">
        <v>641</v>
      </c>
      <c r="C197" s="38"/>
      <c r="D197" s="35"/>
      <c r="E197" s="35"/>
      <c r="F197" s="36"/>
    </row>
    <row r="198" spans="1:6" ht="31.5" customHeight="1" x14ac:dyDescent="0.25">
      <c r="A198" s="37" t="s">
        <v>255</v>
      </c>
      <c r="B198" s="35">
        <v>1214</v>
      </c>
      <c r="C198" s="38"/>
      <c r="D198" s="35"/>
      <c r="E198" s="35"/>
      <c r="F198" s="36"/>
    </row>
    <row r="199" spans="1:6" ht="31.5" customHeight="1" x14ac:dyDescent="0.25">
      <c r="A199" s="37" t="s">
        <v>256</v>
      </c>
      <c r="B199" s="35">
        <v>149</v>
      </c>
      <c r="C199" s="38"/>
      <c r="D199" s="35"/>
      <c r="E199" s="35"/>
      <c r="F199" s="36"/>
    </row>
    <row r="200" spans="1:6" ht="31.5" customHeight="1" x14ac:dyDescent="0.25">
      <c r="A200" s="37" t="s">
        <v>257</v>
      </c>
      <c r="B200" s="35">
        <v>169</v>
      </c>
      <c r="C200" s="38"/>
      <c r="D200" s="35"/>
      <c r="E200" s="35"/>
      <c r="F200" s="36"/>
    </row>
    <row r="201" spans="1:6" ht="31.5" customHeight="1" x14ac:dyDescent="0.25">
      <c r="A201" s="37" t="s">
        <v>258</v>
      </c>
      <c r="B201" s="35">
        <v>396</v>
      </c>
      <c r="C201" s="38"/>
      <c r="D201" s="35"/>
      <c r="E201" s="35"/>
      <c r="F201" s="36"/>
    </row>
    <row r="202" spans="1:6" ht="31.5" customHeight="1" x14ac:dyDescent="0.25">
      <c r="A202" s="37" t="s">
        <v>259</v>
      </c>
      <c r="B202" s="35">
        <v>113</v>
      </c>
      <c r="C202" s="38"/>
      <c r="D202" s="35"/>
      <c r="E202" s="35"/>
      <c r="F202" s="36"/>
    </row>
    <row r="203" spans="1:6" ht="31.5" customHeight="1" x14ac:dyDescent="0.25">
      <c r="A203" s="37" t="s">
        <v>260</v>
      </c>
      <c r="B203" s="35">
        <v>126</v>
      </c>
      <c r="C203" s="38"/>
      <c r="D203" s="35"/>
      <c r="E203" s="35"/>
      <c r="F203" s="36"/>
    </row>
    <row r="204" spans="1:6" ht="15" customHeight="1" x14ac:dyDescent="0.25">
      <c r="A204" s="411"/>
      <c r="B204" s="412"/>
      <c r="C204" s="412"/>
      <c r="D204" s="412"/>
      <c r="E204" s="412"/>
      <c r="F204" s="413"/>
    </row>
    <row r="205" spans="1:6" ht="31.5" customHeight="1" x14ac:dyDescent="0.25">
      <c r="A205" s="31" t="s">
        <v>261</v>
      </c>
      <c r="B205" s="39">
        <f>SUM(B206:B211)</f>
        <v>3931</v>
      </c>
      <c r="C205" s="39">
        <v>359</v>
      </c>
      <c r="D205" s="39">
        <f>E205+F205</f>
        <v>0</v>
      </c>
      <c r="E205" s="39">
        <f t="shared" ref="E205:F205" si="9">SUM(E206:E211)</f>
        <v>0</v>
      </c>
      <c r="F205" s="40">
        <f t="shared" si="9"/>
        <v>0</v>
      </c>
    </row>
    <row r="206" spans="1:6" ht="31.5" customHeight="1" x14ac:dyDescent="0.25">
      <c r="A206" s="37" t="s">
        <v>262</v>
      </c>
      <c r="B206" s="35">
        <v>494</v>
      </c>
      <c r="C206" s="38"/>
      <c r="D206" s="35"/>
      <c r="E206" s="35"/>
      <c r="F206" s="36"/>
    </row>
    <row r="207" spans="1:6" ht="31.5" customHeight="1" x14ac:dyDescent="0.25">
      <c r="A207" s="37" t="s">
        <v>263</v>
      </c>
      <c r="B207" s="35">
        <v>452</v>
      </c>
      <c r="C207" s="38"/>
      <c r="D207" s="35"/>
      <c r="E207" s="35"/>
      <c r="F207" s="36"/>
    </row>
    <row r="208" spans="1:6" ht="31.5" customHeight="1" x14ac:dyDescent="0.25">
      <c r="A208" s="37" t="s">
        <v>264</v>
      </c>
      <c r="B208" s="35">
        <v>1166</v>
      </c>
      <c r="C208" s="38"/>
      <c r="D208" s="35"/>
      <c r="E208" s="35"/>
      <c r="F208" s="36"/>
    </row>
    <row r="209" spans="1:6" ht="31.5" customHeight="1" x14ac:dyDescent="0.25">
      <c r="A209" s="37" t="s">
        <v>265</v>
      </c>
      <c r="B209" s="35">
        <v>346</v>
      </c>
      <c r="C209" s="38"/>
      <c r="D209" s="35"/>
      <c r="E209" s="35"/>
      <c r="F209" s="36"/>
    </row>
    <row r="210" spans="1:6" ht="31.5" customHeight="1" x14ac:dyDescent="0.25">
      <c r="A210" s="37" t="s">
        <v>266</v>
      </c>
      <c r="B210" s="35">
        <v>992</v>
      </c>
      <c r="C210" s="38"/>
      <c r="D210" s="35"/>
      <c r="E210" s="35"/>
      <c r="F210" s="36"/>
    </row>
    <row r="211" spans="1:6" ht="31.5" customHeight="1" x14ac:dyDescent="0.25">
      <c r="A211" s="37" t="s">
        <v>267</v>
      </c>
      <c r="B211" s="35">
        <v>481</v>
      </c>
      <c r="C211" s="38"/>
      <c r="D211" s="35"/>
      <c r="E211" s="35"/>
      <c r="F211" s="36"/>
    </row>
    <row r="212" spans="1:6" ht="15" customHeight="1" x14ac:dyDescent="0.25">
      <c r="A212" s="411"/>
      <c r="B212" s="412"/>
      <c r="C212" s="412"/>
      <c r="D212" s="412"/>
      <c r="E212" s="412"/>
      <c r="F212" s="413"/>
    </row>
    <row r="213" spans="1:6" ht="31.5" customHeight="1" x14ac:dyDescent="0.25">
      <c r="A213" s="31" t="s">
        <v>268</v>
      </c>
      <c r="B213" s="39">
        <f>SUM(B214:B218)</f>
        <v>3330</v>
      </c>
      <c r="C213" s="39">
        <v>99</v>
      </c>
      <c r="D213" s="39">
        <f>E213+F213</f>
        <v>0</v>
      </c>
      <c r="E213" s="39">
        <f>SUM(E214:E218)</f>
        <v>0</v>
      </c>
      <c r="F213" s="40">
        <f>SUM(F214:F218)</f>
        <v>0</v>
      </c>
    </row>
    <row r="214" spans="1:6" ht="31.5" customHeight="1" x14ac:dyDescent="0.25">
      <c r="A214" s="37" t="s">
        <v>269</v>
      </c>
      <c r="B214" s="35">
        <v>298</v>
      </c>
      <c r="C214" s="38"/>
      <c r="D214" s="35"/>
      <c r="E214" s="35"/>
      <c r="F214" s="36"/>
    </row>
    <row r="215" spans="1:6" ht="31.5" customHeight="1" x14ac:dyDescent="0.25">
      <c r="A215" s="37" t="s">
        <v>270</v>
      </c>
      <c r="B215" s="35">
        <v>562</v>
      </c>
      <c r="C215" s="38"/>
      <c r="D215" s="35"/>
      <c r="E215" s="35"/>
      <c r="F215" s="36"/>
    </row>
    <row r="216" spans="1:6" ht="31.5" customHeight="1" x14ac:dyDescent="0.25">
      <c r="A216" s="37" t="s">
        <v>271</v>
      </c>
      <c r="B216" s="35">
        <v>534</v>
      </c>
      <c r="C216" s="38"/>
      <c r="D216" s="35"/>
      <c r="E216" s="35"/>
      <c r="F216" s="36"/>
    </row>
    <row r="217" spans="1:6" ht="31.5" customHeight="1" x14ac:dyDescent="0.25">
      <c r="A217" s="37" t="s">
        <v>272</v>
      </c>
      <c r="B217" s="35">
        <v>937</v>
      </c>
      <c r="C217" s="38"/>
      <c r="D217" s="35"/>
      <c r="E217" s="35"/>
      <c r="F217" s="36"/>
    </row>
    <row r="218" spans="1:6" ht="31.5" customHeight="1" x14ac:dyDescent="0.25">
      <c r="A218" s="37" t="s">
        <v>273</v>
      </c>
      <c r="B218" s="35">
        <v>999</v>
      </c>
      <c r="C218" s="38"/>
      <c r="D218" s="35"/>
      <c r="E218" s="35"/>
      <c r="F218" s="36"/>
    </row>
    <row r="219" spans="1:6" ht="15" customHeight="1" x14ac:dyDescent="0.25">
      <c r="A219" s="426"/>
      <c r="B219" s="427"/>
      <c r="C219" s="427"/>
      <c r="D219" s="427"/>
      <c r="E219" s="427"/>
      <c r="F219" s="428"/>
    </row>
    <row r="220" spans="1:6" ht="31.5" customHeight="1" x14ac:dyDescent="0.25">
      <c r="A220" s="31" t="s">
        <v>274</v>
      </c>
      <c r="B220" s="39">
        <f>SUM(B221:B224)</f>
        <v>3011</v>
      </c>
      <c r="C220" s="39">
        <v>196</v>
      </c>
      <c r="D220" s="39">
        <f>E220+F220</f>
        <v>0</v>
      </c>
      <c r="E220" s="39">
        <f t="shared" ref="E220:F220" si="10">SUM(E221:E224)</f>
        <v>0</v>
      </c>
      <c r="F220" s="40">
        <f t="shared" si="10"/>
        <v>0</v>
      </c>
    </row>
    <row r="221" spans="1:6" ht="31.5" customHeight="1" x14ac:dyDescent="0.25">
      <c r="A221" s="37" t="s">
        <v>275</v>
      </c>
      <c r="B221" s="35">
        <v>471</v>
      </c>
      <c r="C221" s="38"/>
      <c r="D221" s="35"/>
      <c r="E221" s="35"/>
      <c r="F221" s="36"/>
    </row>
    <row r="222" spans="1:6" ht="31.5" customHeight="1" x14ac:dyDescent="0.25">
      <c r="A222" s="37" t="s">
        <v>276</v>
      </c>
      <c r="B222" s="35">
        <v>1241</v>
      </c>
      <c r="C222" s="38"/>
      <c r="D222" s="35"/>
      <c r="E222" s="35"/>
      <c r="F222" s="36"/>
    </row>
    <row r="223" spans="1:6" ht="31.5" customHeight="1" x14ac:dyDescent="0.25">
      <c r="A223" s="37" t="s">
        <v>277</v>
      </c>
      <c r="B223" s="35">
        <v>979</v>
      </c>
      <c r="C223" s="38"/>
      <c r="D223" s="35"/>
      <c r="E223" s="35"/>
      <c r="F223" s="36"/>
    </row>
    <row r="224" spans="1:6" ht="31.5" customHeight="1" x14ac:dyDescent="0.25">
      <c r="A224" s="37" t="s">
        <v>278</v>
      </c>
      <c r="B224" s="35">
        <v>320</v>
      </c>
      <c r="C224" s="38"/>
      <c r="D224" s="35"/>
      <c r="E224" s="35"/>
      <c r="F224" s="36"/>
    </row>
    <row r="225" spans="1:6" ht="15" customHeight="1" x14ac:dyDescent="0.25">
      <c r="A225" s="426"/>
      <c r="B225" s="427"/>
      <c r="C225" s="427"/>
      <c r="D225" s="427"/>
      <c r="E225" s="427"/>
      <c r="F225" s="428"/>
    </row>
    <row r="226" spans="1:6" ht="31.5" customHeight="1" x14ac:dyDescent="0.25">
      <c r="A226" s="31" t="s">
        <v>279</v>
      </c>
      <c r="B226" s="39">
        <f>SUM(B227:B228)</f>
        <v>1268</v>
      </c>
      <c r="C226" s="39">
        <v>19</v>
      </c>
      <c r="D226" s="39">
        <f>E226+F226</f>
        <v>0</v>
      </c>
      <c r="E226" s="39">
        <f t="shared" ref="E226:F226" si="11">SUM(E227:E228)</f>
        <v>0</v>
      </c>
      <c r="F226" s="40">
        <f t="shared" si="11"/>
        <v>0</v>
      </c>
    </row>
    <row r="227" spans="1:6" ht="31.5" customHeight="1" x14ac:dyDescent="0.25">
      <c r="A227" s="37" t="s">
        <v>280</v>
      </c>
      <c r="B227" s="35">
        <v>166</v>
      </c>
      <c r="C227" s="38"/>
      <c r="D227" s="35"/>
      <c r="E227" s="35"/>
      <c r="F227" s="36"/>
    </row>
    <row r="228" spans="1:6" ht="31.5" customHeight="1" x14ac:dyDescent="0.25">
      <c r="A228" s="37" t="s">
        <v>281</v>
      </c>
      <c r="B228" s="35">
        <v>1102</v>
      </c>
      <c r="C228" s="38"/>
      <c r="D228" s="35"/>
      <c r="E228" s="35"/>
      <c r="F228" s="36"/>
    </row>
    <row r="229" spans="1:6" ht="15" customHeight="1" x14ac:dyDescent="0.25">
      <c r="A229" s="426"/>
      <c r="B229" s="427"/>
      <c r="C229" s="427"/>
      <c r="D229" s="427"/>
      <c r="E229" s="427"/>
      <c r="F229" s="428"/>
    </row>
    <row r="230" spans="1:6" ht="31.5" customHeight="1" x14ac:dyDescent="0.25">
      <c r="A230" s="31" t="s">
        <v>282</v>
      </c>
      <c r="B230" s="41">
        <f>SUM(B231:B236)</f>
        <v>1503</v>
      </c>
      <c r="C230" s="39">
        <v>156</v>
      </c>
      <c r="D230" s="39">
        <f>E230+F230</f>
        <v>0</v>
      </c>
      <c r="E230" s="39">
        <f t="shared" ref="E230:F230" si="12">SUM(E231:E236)</f>
        <v>0</v>
      </c>
      <c r="F230" s="40">
        <f t="shared" si="12"/>
        <v>0</v>
      </c>
    </row>
    <row r="231" spans="1:6" ht="31.5" customHeight="1" x14ac:dyDescent="0.25">
      <c r="A231" s="37" t="s">
        <v>283</v>
      </c>
      <c r="B231" s="35">
        <v>235</v>
      </c>
      <c r="C231" s="38"/>
      <c r="D231" s="35"/>
      <c r="E231" s="35"/>
      <c r="F231" s="36"/>
    </row>
    <row r="232" spans="1:6" ht="31.5" customHeight="1" x14ac:dyDescent="0.25">
      <c r="A232" s="37" t="s">
        <v>284</v>
      </c>
      <c r="B232" s="35">
        <v>91</v>
      </c>
      <c r="C232" s="38"/>
      <c r="D232" s="35"/>
      <c r="E232" s="35"/>
      <c r="F232" s="36"/>
    </row>
    <row r="233" spans="1:6" ht="31.5" customHeight="1" x14ac:dyDescent="0.25">
      <c r="A233" s="37" t="s">
        <v>285</v>
      </c>
      <c r="B233" s="42">
        <v>482</v>
      </c>
      <c r="C233" s="38"/>
      <c r="D233" s="35"/>
      <c r="E233" s="35"/>
      <c r="F233" s="36"/>
    </row>
    <row r="234" spans="1:6" ht="31.5" customHeight="1" x14ac:dyDescent="0.25">
      <c r="A234" s="37" t="s">
        <v>286</v>
      </c>
      <c r="B234" s="42">
        <v>453</v>
      </c>
      <c r="C234" s="38"/>
      <c r="D234" s="35"/>
      <c r="E234" s="35"/>
      <c r="F234" s="36"/>
    </row>
    <row r="235" spans="1:6" ht="31.5" customHeight="1" x14ac:dyDescent="0.25">
      <c r="A235" s="37" t="s">
        <v>287</v>
      </c>
      <c r="B235" s="42">
        <v>90</v>
      </c>
      <c r="C235" s="38"/>
      <c r="D235" s="35"/>
      <c r="E235" s="35"/>
      <c r="F235" s="36"/>
    </row>
    <row r="236" spans="1:6" ht="31.5" customHeight="1" thickBot="1" x14ac:dyDescent="0.3">
      <c r="A236" s="44" t="s">
        <v>288</v>
      </c>
      <c r="B236" s="51">
        <v>152</v>
      </c>
      <c r="C236" s="52"/>
      <c r="D236" s="45"/>
      <c r="E236" s="45"/>
      <c r="F236" s="47"/>
    </row>
    <row r="237" spans="1:6" ht="31.5" customHeight="1" thickBot="1" x14ac:dyDescent="0.3">
      <c r="A237" s="53" t="s">
        <v>289</v>
      </c>
      <c r="B237" s="54">
        <f>SUM(B6,B13,B23,B29,B45,B67,B75,B78,B91,B97,B106,B113,B131,B141,B150,B158,B169,B177,B184,B190,B205,B213,B220,B226,B230)</f>
        <v>107110</v>
      </c>
      <c r="C237" s="54">
        <f>SUM(C6,C13,C23,C29,C45,C67,C75,C78,C91,C97,C106,C113,C131,C141,C150,C158,C169,C177,C184,C190,C205,C213,C220,C226,C230)</f>
        <v>5984</v>
      </c>
      <c r="D237" s="54">
        <f>D6+D13+D23+D29+D45+D67+D75+D78+D91+D97+D106+D113+D131+D141+D150+D158+D169+D177+D184+D190+D205+D213+D220+D226+D230</f>
        <v>0</v>
      </c>
      <c r="E237" s="54">
        <f>E6+E13+E23+E29+E45+E67+E75+E78+E91+E97+E106+E113+E131+E141+E150+E158+E169+E177+E184+E190+E205+E213+E220+E226+E230</f>
        <v>0</v>
      </c>
      <c r="F237" s="55">
        <f>F6+F13+F23+F29+F45+F67+F75+F78+F91+F97+F106+F113+F131+F141+F150+F158+F169+F177+F184+F190+F205+F213+F220+F226+F230</f>
        <v>0</v>
      </c>
    </row>
  </sheetData>
  <mergeCells count="28">
    <mergeCell ref="A212:F212"/>
    <mergeCell ref="A219:F219"/>
    <mergeCell ref="A225:F225"/>
    <mergeCell ref="A229:F229"/>
    <mergeCell ref="A157:F157"/>
    <mergeCell ref="A168:F168"/>
    <mergeCell ref="A176:F176"/>
    <mergeCell ref="A183:F183"/>
    <mergeCell ref="A189:F189"/>
    <mergeCell ref="A204:F204"/>
    <mergeCell ref="A149:F149"/>
    <mergeCell ref="A22:F22"/>
    <mergeCell ref="A28:F28"/>
    <mergeCell ref="A44:F44"/>
    <mergeCell ref="A66:F66"/>
    <mergeCell ref="A74:F74"/>
    <mergeCell ref="A90:F90"/>
    <mergeCell ref="A96:F96"/>
    <mergeCell ref="A105:F105"/>
    <mergeCell ref="A112:F112"/>
    <mergeCell ref="A130:F130"/>
    <mergeCell ref="A140:F140"/>
    <mergeCell ref="A12:F12"/>
    <mergeCell ref="A2:F3"/>
    <mergeCell ref="A4:A5"/>
    <mergeCell ref="B4:B5"/>
    <mergeCell ref="C4:C5"/>
    <mergeCell ref="D4:F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windowProtection="1" workbookViewId="0">
      <selection activeCell="B2" sqref="B2:I2"/>
    </sheetView>
  </sheetViews>
  <sheetFormatPr defaultRowHeight="12.75" x14ac:dyDescent="0.2"/>
  <cols>
    <col min="1" max="1" width="4.28515625" style="122" customWidth="1"/>
    <col min="2" max="2" width="5.85546875" style="122" customWidth="1"/>
    <col min="3" max="3" width="19" style="122" customWidth="1"/>
    <col min="4" max="4" width="15" style="122" customWidth="1"/>
    <col min="5" max="5" width="17" style="122" customWidth="1"/>
    <col min="6" max="6" width="19.7109375" style="122" customWidth="1"/>
    <col min="7" max="7" width="15.28515625" style="122" customWidth="1"/>
    <col min="8" max="8" width="18.28515625" style="122" customWidth="1"/>
    <col min="9" max="9" width="20.28515625" style="122" customWidth="1"/>
    <col min="10" max="256" width="9.140625" style="122"/>
    <col min="257" max="257" width="4.28515625" style="122" customWidth="1"/>
    <col min="258" max="258" width="5.85546875" style="122" customWidth="1"/>
    <col min="259" max="259" width="19" style="122" customWidth="1"/>
    <col min="260" max="260" width="15" style="122" customWidth="1"/>
    <col min="261" max="261" width="17" style="122" customWidth="1"/>
    <col min="262" max="262" width="19.7109375" style="122" customWidth="1"/>
    <col min="263" max="263" width="15.28515625" style="122" customWidth="1"/>
    <col min="264" max="264" width="18.28515625" style="122" customWidth="1"/>
    <col min="265" max="265" width="20.28515625" style="122" customWidth="1"/>
    <col min="266" max="512" width="9.140625" style="122"/>
    <col min="513" max="513" width="4.28515625" style="122" customWidth="1"/>
    <col min="514" max="514" width="5.85546875" style="122" customWidth="1"/>
    <col min="515" max="515" width="19" style="122" customWidth="1"/>
    <col min="516" max="516" width="15" style="122" customWidth="1"/>
    <col min="517" max="517" width="17" style="122" customWidth="1"/>
    <col min="518" max="518" width="19.7109375" style="122" customWidth="1"/>
    <col min="519" max="519" width="15.28515625" style="122" customWidth="1"/>
    <col min="520" max="520" width="18.28515625" style="122" customWidth="1"/>
    <col min="521" max="521" width="20.28515625" style="122" customWidth="1"/>
    <col min="522" max="768" width="9.140625" style="122"/>
    <col min="769" max="769" width="4.28515625" style="122" customWidth="1"/>
    <col min="770" max="770" width="5.85546875" style="122" customWidth="1"/>
    <col min="771" max="771" width="19" style="122" customWidth="1"/>
    <col min="772" max="772" width="15" style="122" customWidth="1"/>
    <col min="773" max="773" width="17" style="122" customWidth="1"/>
    <col min="774" max="774" width="19.7109375" style="122" customWidth="1"/>
    <col min="775" max="775" width="15.28515625" style="122" customWidth="1"/>
    <col min="776" max="776" width="18.28515625" style="122" customWidth="1"/>
    <col min="777" max="777" width="20.28515625" style="122" customWidth="1"/>
    <col min="778" max="1024" width="9.140625" style="122"/>
    <col min="1025" max="1025" width="4.28515625" style="122" customWidth="1"/>
    <col min="1026" max="1026" width="5.85546875" style="122" customWidth="1"/>
    <col min="1027" max="1027" width="19" style="122" customWidth="1"/>
    <col min="1028" max="1028" width="15" style="122" customWidth="1"/>
    <col min="1029" max="1029" width="17" style="122" customWidth="1"/>
    <col min="1030" max="1030" width="19.7109375" style="122" customWidth="1"/>
    <col min="1031" max="1031" width="15.28515625" style="122" customWidth="1"/>
    <col min="1032" max="1032" width="18.28515625" style="122" customWidth="1"/>
    <col min="1033" max="1033" width="20.28515625" style="122" customWidth="1"/>
    <col min="1034" max="1280" width="9.140625" style="122"/>
    <col min="1281" max="1281" width="4.28515625" style="122" customWidth="1"/>
    <col min="1282" max="1282" width="5.85546875" style="122" customWidth="1"/>
    <col min="1283" max="1283" width="19" style="122" customWidth="1"/>
    <col min="1284" max="1284" width="15" style="122" customWidth="1"/>
    <col min="1285" max="1285" width="17" style="122" customWidth="1"/>
    <col min="1286" max="1286" width="19.7109375" style="122" customWidth="1"/>
    <col min="1287" max="1287" width="15.28515625" style="122" customWidth="1"/>
    <col min="1288" max="1288" width="18.28515625" style="122" customWidth="1"/>
    <col min="1289" max="1289" width="20.28515625" style="122" customWidth="1"/>
    <col min="1290" max="1536" width="9.140625" style="122"/>
    <col min="1537" max="1537" width="4.28515625" style="122" customWidth="1"/>
    <col min="1538" max="1538" width="5.85546875" style="122" customWidth="1"/>
    <col min="1539" max="1539" width="19" style="122" customWidth="1"/>
    <col min="1540" max="1540" width="15" style="122" customWidth="1"/>
    <col min="1541" max="1541" width="17" style="122" customWidth="1"/>
    <col min="1542" max="1542" width="19.7109375" style="122" customWidth="1"/>
    <col min="1543" max="1543" width="15.28515625" style="122" customWidth="1"/>
    <col min="1544" max="1544" width="18.28515625" style="122" customWidth="1"/>
    <col min="1545" max="1545" width="20.28515625" style="122" customWidth="1"/>
    <col min="1546" max="1792" width="9.140625" style="122"/>
    <col min="1793" max="1793" width="4.28515625" style="122" customWidth="1"/>
    <col min="1794" max="1794" width="5.85546875" style="122" customWidth="1"/>
    <col min="1795" max="1795" width="19" style="122" customWidth="1"/>
    <col min="1796" max="1796" width="15" style="122" customWidth="1"/>
    <col min="1797" max="1797" width="17" style="122" customWidth="1"/>
    <col min="1798" max="1798" width="19.7109375" style="122" customWidth="1"/>
    <col min="1799" max="1799" width="15.28515625" style="122" customWidth="1"/>
    <col min="1800" max="1800" width="18.28515625" style="122" customWidth="1"/>
    <col min="1801" max="1801" width="20.28515625" style="122" customWidth="1"/>
    <col min="1802" max="2048" width="9.140625" style="122"/>
    <col min="2049" max="2049" width="4.28515625" style="122" customWidth="1"/>
    <col min="2050" max="2050" width="5.85546875" style="122" customWidth="1"/>
    <col min="2051" max="2051" width="19" style="122" customWidth="1"/>
    <col min="2052" max="2052" width="15" style="122" customWidth="1"/>
    <col min="2053" max="2053" width="17" style="122" customWidth="1"/>
    <col min="2054" max="2054" width="19.7109375" style="122" customWidth="1"/>
    <col min="2055" max="2055" width="15.28515625" style="122" customWidth="1"/>
    <col min="2056" max="2056" width="18.28515625" style="122" customWidth="1"/>
    <col min="2057" max="2057" width="20.28515625" style="122" customWidth="1"/>
    <col min="2058" max="2304" width="9.140625" style="122"/>
    <col min="2305" max="2305" width="4.28515625" style="122" customWidth="1"/>
    <col min="2306" max="2306" width="5.85546875" style="122" customWidth="1"/>
    <col min="2307" max="2307" width="19" style="122" customWidth="1"/>
    <col min="2308" max="2308" width="15" style="122" customWidth="1"/>
    <col min="2309" max="2309" width="17" style="122" customWidth="1"/>
    <col min="2310" max="2310" width="19.7109375" style="122" customWidth="1"/>
    <col min="2311" max="2311" width="15.28515625" style="122" customWidth="1"/>
    <col min="2312" max="2312" width="18.28515625" style="122" customWidth="1"/>
    <col min="2313" max="2313" width="20.28515625" style="122" customWidth="1"/>
    <col min="2314" max="2560" width="9.140625" style="122"/>
    <col min="2561" max="2561" width="4.28515625" style="122" customWidth="1"/>
    <col min="2562" max="2562" width="5.85546875" style="122" customWidth="1"/>
    <col min="2563" max="2563" width="19" style="122" customWidth="1"/>
    <col min="2564" max="2564" width="15" style="122" customWidth="1"/>
    <col min="2565" max="2565" width="17" style="122" customWidth="1"/>
    <col min="2566" max="2566" width="19.7109375" style="122" customWidth="1"/>
    <col min="2567" max="2567" width="15.28515625" style="122" customWidth="1"/>
    <col min="2568" max="2568" width="18.28515625" style="122" customWidth="1"/>
    <col min="2569" max="2569" width="20.28515625" style="122" customWidth="1"/>
    <col min="2570" max="2816" width="9.140625" style="122"/>
    <col min="2817" max="2817" width="4.28515625" style="122" customWidth="1"/>
    <col min="2818" max="2818" width="5.85546875" style="122" customWidth="1"/>
    <col min="2819" max="2819" width="19" style="122" customWidth="1"/>
    <col min="2820" max="2820" width="15" style="122" customWidth="1"/>
    <col min="2821" max="2821" width="17" style="122" customWidth="1"/>
    <col min="2822" max="2822" width="19.7109375" style="122" customWidth="1"/>
    <col min="2823" max="2823" width="15.28515625" style="122" customWidth="1"/>
    <col min="2824" max="2824" width="18.28515625" style="122" customWidth="1"/>
    <col min="2825" max="2825" width="20.28515625" style="122" customWidth="1"/>
    <col min="2826" max="3072" width="9.140625" style="122"/>
    <col min="3073" max="3073" width="4.28515625" style="122" customWidth="1"/>
    <col min="3074" max="3074" width="5.85546875" style="122" customWidth="1"/>
    <col min="3075" max="3075" width="19" style="122" customWidth="1"/>
    <col min="3076" max="3076" width="15" style="122" customWidth="1"/>
    <col min="3077" max="3077" width="17" style="122" customWidth="1"/>
    <col min="3078" max="3078" width="19.7109375" style="122" customWidth="1"/>
    <col min="3079" max="3079" width="15.28515625" style="122" customWidth="1"/>
    <col min="3080" max="3080" width="18.28515625" style="122" customWidth="1"/>
    <col min="3081" max="3081" width="20.28515625" style="122" customWidth="1"/>
    <col min="3082" max="3328" width="9.140625" style="122"/>
    <col min="3329" max="3329" width="4.28515625" style="122" customWidth="1"/>
    <col min="3330" max="3330" width="5.85546875" style="122" customWidth="1"/>
    <col min="3331" max="3331" width="19" style="122" customWidth="1"/>
    <col min="3332" max="3332" width="15" style="122" customWidth="1"/>
    <col min="3333" max="3333" width="17" style="122" customWidth="1"/>
    <col min="3334" max="3334" width="19.7109375" style="122" customWidth="1"/>
    <col min="3335" max="3335" width="15.28515625" style="122" customWidth="1"/>
    <col min="3336" max="3336" width="18.28515625" style="122" customWidth="1"/>
    <col min="3337" max="3337" width="20.28515625" style="122" customWidth="1"/>
    <col min="3338" max="3584" width="9.140625" style="122"/>
    <col min="3585" max="3585" width="4.28515625" style="122" customWidth="1"/>
    <col min="3586" max="3586" width="5.85546875" style="122" customWidth="1"/>
    <col min="3587" max="3587" width="19" style="122" customWidth="1"/>
    <col min="3588" max="3588" width="15" style="122" customWidth="1"/>
    <col min="3589" max="3589" width="17" style="122" customWidth="1"/>
    <col min="3590" max="3590" width="19.7109375" style="122" customWidth="1"/>
    <col min="3591" max="3591" width="15.28515625" style="122" customWidth="1"/>
    <col min="3592" max="3592" width="18.28515625" style="122" customWidth="1"/>
    <col min="3593" max="3593" width="20.28515625" style="122" customWidth="1"/>
    <col min="3594" max="3840" width="9.140625" style="122"/>
    <col min="3841" max="3841" width="4.28515625" style="122" customWidth="1"/>
    <col min="3842" max="3842" width="5.85546875" style="122" customWidth="1"/>
    <col min="3843" max="3843" width="19" style="122" customWidth="1"/>
    <col min="3844" max="3844" width="15" style="122" customWidth="1"/>
    <col min="3845" max="3845" width="17" style="122" customWidth="1"/>
    <col min="3846" max="3846" width="19.7109375" style="122" customWidth="1"/>
    <col min="3847" max="3847" width="15.28515625" style="122" customWidth="1"/>
    <col min="3848" max="3848" width="18.28515625" style="122" customWidth="1"/>
    <col min="3849" max="3849" width="20.28515625" style="122" customWidth="1"/>
    <col min="3850" max="4096" width="9.140625" style="122"/>
    <col min="4097" max="4097" width="4.28515625" style="122" customWidth="1"/>
    <col min="4098" max="4098" width="5.85546875" style="122" customWidth="1"/>
    <col min="4099" max="4099" width="19" style="122" customWidth="1"/>
    <col min="4100" max="4100" width="15" style="122" customWidth="1"/>
    <col min="4101" max="4101" width="17" style="122" customWidth="1"/>
    <col min="4102" max="4102" width="19.7109375" style="122" customWidth="1"/>
    <col min="4103" max="4103" width="15.28515625" style="122" customWidth="1"/>
    <col min="4104" max="4104" width="18.28515625" style="122" customWidth="1"/>
    <col min="4105" max="4105" width="20.28515625" style="122" customWidth="1"/>
    <col min="4106" max="4352" width="9.140625" style="122"/>
    <col min="4353" max="4353" width="4.28515625" style="122" customWidth="1"/>
    <col min="4354" max="4354" width="5.85546875" style="122" customWidth="1"/>
    <col min="4355" max="4355" width="19" style="122" customWidth="1"/>
    <col min="4356" max="4356" width="15" style="122" customWidth="1"/>
    <col min="4357" max="4357" width="17" style="122" customWidth="1"/>
    <col min="4358" max="4358" width="19.7109375" style="122" customWidth="1"/>
    <col min="4359" max="4359" width="15.28515625" style="122" customWidth="1"/>
    <col min="4360" max="4360" width="18.28515625" style="122" customWidth="1"/>
    <col min="4361" max="4361" width="20.28515625" style="122" customWidth="1"/>
    <col min="4362" max="4608" width="9.140625" style="122"/>
    <col min="4609" max="4609" width="4.28515625" style="122" customWidth="1"/>
    <col min="4610" max="4610" width="5.85546875" style="122" customWidth="1"/>
    <col min="4611" max="4611" width="19" style="122" customWidth="1"/>
    <col min="4612" max="4612" width="15" style="122" customWidth="1"/>
    <col min="4613" max="4613" width="17" style="122" customWidth="1"/>
    <col min="4614" max="4614" width="19.7109375" style="122" customWidth="1"/>
    <col min="4615" max="4615" width="15.28515625" style="122" customWidth="1"/>
    <col min="4616" max="4616" width="18.28515625" style="122" customWidth="1"/>
    <col min="4617" max="4617" width="20.28515625" style="122" customWidth="1"/>
    <col min="4618" max="4864" width="9.140625" style="122"/>
    <col min="4865" max="4865" width="4.28515625" style="122" customWidth="1"/>
    <col min="4866" max="4866" width="5.85546875" style="122" customWidth="1"/>
    <col min="4867" max="4867" width="19" style="122" customWidth="1"/>
    <col min="4868" max="4868" width="15" style="122" customWidth="1"/>
    <col min="4869" max="4869" width="17" style="122" customWidth="1"/>
    <col min="4870" max="4870" width="19.7109375" style="122" customWidth="1"/>
    <col min="4871" max="4871" width="15.28515625" style="122" customWidth="1"/>
    <col min="4872" max="4872" width="18.28515625" style="122" customWidth="1"/>
    <col min="4873" max="4873" width="20.28515625" style="122" customWidth="1"/>
    <col min="4874" max="5120" width="9.140625" style="122"/>
    <col min="5121" max="5121" width="4.28515625" style="122" customWidth="1"/>
    <col min="5122" max="5122" width="5.85546875" style="122" customWidth="1"/>
    <col min="5123" max="5123" width="19" style="122" customWidth="1"/>
    <col min="5124" max="5124" width="15" style="122" customWidth="1"/>
    <col min="5125" max="5125" width="17" style="122" customWidth="1"/>
    <col min="5126" max="5126" width="19.7109375" style="122" customWidth="1"/>
    <col min="5127" max="5127" width="15.28515625" style="122" customWidth="1"/>
    <col min="5128" max="5128" width="18.28515625" style="122" customWidth="1"/>
    <col min="5129" max="5129" width="20.28515625" style="122" customWidth="1"/>
    <col min="5130" max="5376" width="9.140625" style="122"/>
    <col min="5377" max="5377" width="4.28515625" style="122" customWidth="1"/>
    <col min="5378" max="5378" width="5.85546875" style="122" customWidth="1"/>
    <col min="5379" max="5379" width="19" style="122" customWidth="1"/>
    <col min="5380" max="5380" width="15" style="122" customWidth="1"/>
    <col min="5381" max="5381" width="17" style="122" customWidth="1"/>
    <col min="5382" max="5382" width="19.7109375" style="122" customWidth="1"/>
    <col min="5383" max="5383" width="15.28515625" style="122" customWidth="1"/>
    <col min="5384" max="5384" width="18.28515625" style="122" customWidth="1"/>
    <col min="5385" max="5385" width="20.28515625" style="122" customWidth="1"/>
    <col min="5386" max="5632" width="9.140625" style="122"/>
    <col min="5633" max="5633" width="4.28515625" style="122" customWidth="1"/>
    <col min="5634" max="5634" width="5.85546875" style="122" customWidth="1"/>
    <col min="5635" max="5635" width="19" style="122" customWidth="1"/>
    <col min="5636" max="5636" width="15" style="122" customWidth="1"/>
    <col min="5637" max="5637" width="17" style="122" customWidth="1"/>
    <col min="5638" max="5638" width="19.7109375" style="122" customWidth="1"/>
    <col min="5639" max="5639" width="15.28515625" style="122" customWidth="1"/>
    <col min="5640" max="5640" width="18.28515625" style="122" customWidth="1"/>
    <col min="5641" max="5641" width="20.28515625" style="122" customWidth="1"/>
    <col min="5642" max="5888" width="9.140625" style="122"/>
    <col min="5889" max="5889" width="4.28515625" style="122" customWidth="1"/>
    <col min="5890" max="5890" width="5.85546875" style="122" customWidth="1"/>
    <col min="5891" max="5891" width="19" style="122" customWidth="1"/>
    <col min="5892" max="5892" width="15" style="122" customWidth="1"/>
    <col min="5893" max="5893" width="17" style="122" customWidth="1"/>
    <col min="5894" max="5894" width="19.7109375" style="122" customWidth="1"/>
    <col min="5895" max="5895" width="15.28515625" style="122" customWidth="1"/>
    <col min="5896" max="5896" width="18.28515625" style="122" customWidth="1"/>
    <col min="5897" max="5897" width="20.28515625" style="122" customWidth="1"/>
    <col min="5898" max="6144" width="9.140625" style="122"/>
    <col min="6145" max="6145" width="4.28515625" style="122" customWidth="1"/>
    <col min="6146" max="6146" width="5.85546875" style="122" customWidth="1"/>
    <col min="6147" max="6147" width="19" style="122" customWidth="1"/>
    <col min="6148" max="6148" width="15" style="122" customWidth="1"/>
    <col min="6149" max="6149" width="17" style="122" customWidth="1"/>
    <col min="6150" max="6150" width="19.7109375" style="122" customWidth="1"/>
    <col min="6151" max="6151" width="15.28515625" style="122" customWidth="1"/>
    <col min="6152" max="6152" width="18.28515625" style="122" customWidth="1"/>
    <col min="6153" max="6153" width="20.28515625" style="122" customWidth="1"/>
    <col min="6154" max="6400" width="9.140625" style="122"/>
    <col min="6401" max="6401" width="4.28515625" style="122" customWidth="1"/>
    <col min="6402" max="6402" width="5.85546875" style="122" customWidth="1"/>
    <col min="6403" max="6403" width="19" style="122" customWidth="1"/>
    <col min="6404" max="6404" width="15" style="122" customWidth="1"/>
    <col min="6405" max="6405" width="17" style="122" customWidth="1"/>
    <col min="6406" max="6406" width="19.7109375" style="122" customWidth="1"/>
    <col min="6407" max="6407" width="15.28515625" style="122" customWidth="1"/>
    <col min="6408" max="6408" width="18.28515625" style="122" customWidth="1"/>
    <col min="6409" max="6409" width="20.28515625" style="122" customWidth="1"/>
    <col min="6410" max="6656" width="9.140625" style="122"/>
    <col min="6657" max="6657" width="4.28515625" style="122" customWidth="1"/>
    <col min="6658" max="6658" width="5.85546875" style="122" customWidth="1"/>
    <col min="6659" max="6659" width="19" style="122" customWidth="1"/>
    <col min="6660" max="6660" width="15" style="122" customWidth="1"/>
    <col min="6661" max="6661" width="17" style="122" customWidth="1"/>
    <col min="6662" max="6662" width="19.7109375" style="122" customWidth="1"/>
    <col min="6663" max="6663" width="15.28515625" style="122" customWidth="1"/>
    <col min="6664" max="6664" width="18.28515625" style="122" customWidth="1"/>
    <col min="6665" max="6665" width="20.28515625" style="122" customWidth="1"/>
    <col min="6666" max="6912" width="9.140625" style="122"/>
    <col min="6913" max="6913" width="4.28515625" style="122" customWidth="1"/>
    <col min="6914" max="6914" width="5.85546875" style="122" customWidth="1"/>
    <col min="6915" max="6915" width="19" style="122" customWidth="1"/>
    <col min="6916" max="6916" width="15" style="122" customWidth="1"/>
    <col min="6917" max="6917" width="17" style="122" customWidth="1"/>
    <col min="6918" max="6918" width="19.7109375" style="122" customWidth="1"/>
    <col min="6919" max="6919" width="15.28515625" style="122" customWidth="1"/>
    <col min="6920" max="6920" width="18.28515625" style="122" customWidth="1"/>
    <col min="6921" max="6921" width="20.28515625" style="122" customWidth="1"/>
    <col min="6922" max="7168" width="9.140625" style="122"/>
    <col min="7169" max="7169" width="4.28515625" style="122" customWidth="1"/>
    <col min="7170" max="7170" width="5.85546875" style="122" customWidth="1"/>
    <col min="7171" max="7171" width="19" style="122" customWidth="1"/>
    <col min="7172" max="7172" width="15" style="122" customWidth="1"/>
    <col min="7173" max="7173" width="17" style="122" customWidth="1"/>
    <col min="7174" max="7174" width="19.7109375" style="122" customWidth="1"/>
    <col min="7175" max="7175" width="15.28515625" style="122" customWidth="1"/>
    <col min="7176" max="7176" width="18.28515625" style="122" customWidth="1"/>
    <col min="7177" max="7177" width="20.28515625" style="122" customWidth="1"/>
    <col min="7178" max="7424" width="9.140625" style="122"/>
    <col min="7425" max="7425" width="4.28515625" style="122" customWidth="1"/>
    <col min="7426" max="7426" width="5.85546875" style="122" customWidth="1"/>
    <col min="7427" max="7427" width="19" style="122" customWidth="1"/>
    <col min="7428" max="7428" width="15" style="122" customWidth="1"/>
    <col min="7429" max="7429" width="17" style="122" customWidth="1"/>
    <col min="7430" max="7430" width="19.7109375" style="122" customWidth="1"/>
    <col min="7431" max="7431" width="15.28515625" style="122" customWidth="1"/>
    <col min="7432" max="7432" width="18.28515625" style="122" customWidth="1"/>
    <col min="7433" max="7433" width="20.28515625" style="122" customWidth="1"/>
    <col min="7434" max="7680" width="9.140625" style="122"/>
    <col min="7681" max="7681" width="4.28515625" style="122" customWidth="1"/>
    <col min="7682" max="7682" width="5.85546875" style="122" customWidth="1"/>
    <col min="7683" max="7683" width="19" style="122" customWidth="1"/>
    <col min="7684" max="7684" width="15" style="122" customWidth="1"/>
    <col min="7685" max="7685" width="17" style="122" customWidth="1"/>
    <col min="7686" max="7686" width="19.7109375" style="122" customWidth="1"/>
    <col min="7687" max="7687" width="15.28515625" style="122" customWidth="1"/>
    <col min="7688" max="7688" width="18.28515625" style="122" customWidth="1"/>
    <col min="7689" max="7689" width="20.28515625" style="122" customWidth="1"/>
    <col min="7690" max="7936" width="9.140625" style="122"/>
    <col min="7937" max="7937" width="4.28515625" style="122" customWidth="1"/>
    <col min="7938" max="7938" width="5.85546875" style="122" customWidth="1"/>
    <col min="7939" max="7939" width="19" style="122" customWidth="1"/>
    <col min="7940" max="7940" width="15" style="122" customWidth="1"/>
    <col min="7941" max="7941" width="17" style="122" customWidth="1"/>
    <col min="7942" max="7942" width="19.7109375" style="122" customWidth="1"/>
    <col min="7943" max="7943" width="15.28515625" style="122" customWidth="1"/>
    <col min="7944" max="7944" width="18.28515625" style="122" customWidth="1"/>
    <col min="7945" max="7945" width="20.28515625" style="122" customWidth="1"/>
    <col min="7946" max="8192" width="9.140625" style="122"/>
    <col min="8193" max="8193" width="4.28515625" style="122" customWidth="1"/>
    <col min="8194" max="8194" width="5.85546875" style="122" customWidth="1"/>
    <col min="8195" max="8195" width="19" style="122" customWidth="1"/>
    <col min="8196" max="8196" width="15" style="122" customWidth="1"/>
    <col min="8197" max="8197" width="17" style="122" customWidth="1"/>
    <col min="8198" max="8198" width="19.7109375" style="122" customWidth="1"/>
    <col min="8199" max="8199" width="15.28515625" style="122" customWidth="1"/>
    <col min="8200" max="8200" width="18.28515625" style="122" customWidth="1"/>
    <col min="8201" max="8201" width="20.28515625" style="122" customWidth="1"/>
    <col min="8202" max="8448" width="9.140625" style="122"/>
    <col min="8449" max="8449" width="4.28515625" style="122" customWidth="1"/>
    <col min="8450" max="8450" width="5.85546875" style="122" customWidth="1"/>
    <col min="8451" max="8451" width="19" style="122" customWidth="1"/>
    <col min="8452" max="8452" width="15" style="122" customWidth="1"/>
    <col min="8453" max="8453" width="17" style="122" customWidth="1"/>
    <col min="8454" max="8454" width="19.7109375" style="122" customWidth="1"/>
    <col min="8455" max="8455" width="15.28515625" style="122" customWidth="1"/>
    <col min="8456" max="8456" width="18.28515625" style="122" customWidth="1"/>
    <col min="8457" max="8457" width="20.28515625" style="122" customWidth="1"/>
    <col min="8458" max="8704" width="9.140625" style="122"/>
    <col min="8705" max="8705" width="4.28515625" style="122" customWidth="1"/>
    <col min="8706" max="8706" width="5.85546875" style="122" customWidth="1"/>
    <col min="8707" max="8707" width="19" style="122" customWidth="1"/>
    <col min="8708" max="8708" width="15" style="122" customWidth="1"/>
    <col min="8709" max="8709" width="17" style="122" customWidth="1"/>
    <col min="8710" max="8710" width="19.7109375" style="122" customWidth="1"/>
    <col min="8711" max="8711" width="15.28515625" style="122" customWidth="1"/>
    <col min="8712" max="8712" width="18.28515625" style="122" customWidth="1"/>
    <col min="8713" max="8713" width="20.28515625" style="122" customWidth="1"/>
    <col min="8714" max="8960" width="9.140625" style="122"/>
    <col min="8961" max="8961" width="4.28515625" style="122" customWidth="1"/>
    <col min="8962" max="8962" width="5.85546875" style="122" customWidth="1"/>
    <col min="8963" max="8963" width="19" style="122" customWidth="1"/>
    <col min="8964" max="8964" width="15" style="122" customWidth="1"/>
    <col min="8965" max="8965" width="17" style="122" customWidth="1"/>
    <col min="8966" max="8966" width="19.7109375" style="122" customWidth="1"/>
    <col min="8967" max="8967" width="15.28515625" style="122" customWidth="1"/>
    <col min="8968" max="8968" width="18.28515625" style="122" customWidth="1"/>
    <col min="8969" max="8969" width="20.28515625" style="122" customWidth="1"/>
    <col min="8970" max="9216" width="9.140625" style="122"/>
    <col min="9217" max="9217" width="4.28515625" style="122" customWidth="1"/>
    <col min="9218" max="9218" width="5.85546875" style="122" customWidth="1"/>
    <col min="9219" max="9219" width="19" style="122" customWidth="1"/>
    <col min="9220" max="9220" width="15" style="122" customWidth="1"/>
    <col min="9221" max="9221" width="17" style="122" customWidth="1"/>
    <col min="9222" max="9222" width="19.7109375" style="122" customWidth="1"/>
    <col min="9223" max="9223" width="15.28515625" style="122" customWidth="1"/>
    <col min="9224" max="9224" width="18.28515625" style="122" customWidth="1"/>
    <col min="9225" max="9225" width="20.28515625" style="122" customWidth="1"/>
    <col min="9226" max="9472" width="9.140625" style="122"/>
    <col min="9473" max="9473" width="4.28515625" style="122" customWidth="1"/>
    <col min="9474" max="9474" width="5.85546875" style="122" customWidth="1"/>
    <col min="9475" max="9475" width="19" style="122" customWidth="1"/>
    <col min="9476" max="9476" width="15" style="122" customWidth="1"/>
    <col min="9477" max="9477" width="17" style="122" customWidth="1"/>
    <col min="9478" max="9478" width="19.7109375" style="122" customWidth="1"/>
    <col min="9479" max="9479" width="15.28515625" style="122" customWidth="1"/>
    <col min="9480" max="9480" width="18.28515625" style="122" customWidth="1"/>
    <col min="9481" max="9481" width="20.28515625" style="122" customWidth="1"/>
    <col min="9482" max="9728" width="9.140625" style="122"/>
    <col min="9729" max="9729" width="4.28515625" style="122" customWidth="1"/>
    <col min="9730" max="9730" width="5.85546875" style="122" customWidth="1"/>
    <col min="9731" max="9731" width="19" style="122" customWidth="1"/>
    <col min="9732" max="9732" width="15" style="122" customWidth="1"/>
    <col min="9733" max="9733" width="17" style="122" customWidth="1"/>
    <col min="9734" max="9734" width="19.7109375" style="122" customWidth="1"/>
    <col min="9735" max="9735" width="15.28515625" style="122" customWidth="1"/>
    <col min="9736" max="9736" width="18.28515625" style="122" customWidth="1"/>
    <col min="9737" max="9737" width="20.28515625" style="122" customWidth="1"/>
    <col min="9738" max="9984" width="9.140625" style="122"/>
    <col min="9985" max="9985" width="4.28515625" style="122" customWidth="1"/>
    <col min="9986" max="9986" width="5.85546875" style="122" customWidth="1"/>
    <col min="9987" max="9987" width="19" style="122" customWidth="1"/>
    <col min="9988" max="9988" width="15" style="122" customWidth="1"/>
    <col min="9989" max="9989" width="17" style="122" customWidth="1"/>
    <col min="9990" max="9990" width="19.7109375" style="122" customWidth="1"/>
    <col min="9991" max="9991" width="15.28515625" style="122" customWidth="1"/>
    <col min="9992" max="9992" width="18.28515625" style="122" customWidth="1"/>
    <col min="9993" max="9993" width="20.28515625" style="122" customWidth="1"/>
    <col min="9994" max="10240" width="9.140625" style="122"/>
    <col min="10241" max="10241" width="4.28515625" style="122" customWidth="1"/>
    <col min="10242" max="10242" width="5.85546875" style="122" customWidth="1"/>
    <col min="10243" max="10243" width="19" style="122" customWidth="1"/>
    <col min="10244" max="10244" width="15" style="122" customWidth="1"/>
    <col min="10245" max="10245" width="17" style="122" customWidth="1"/>
    <col min="10246" max="10246" width="19.7109375" style="122" customWidth="1"/>
    <col min="10247" max="10247" width="15.28515625" style="122" customWidth="1"/>
    <col min="10248" max="10248" width="18.28515625" style="122" customWidth="1"/>
    <col min="10249" max="10249" width="20.28515625" style="122" customWidth="1"/>
    <col min="10250" max="10496" width="9.140625" style="122"/>
    <col min="10497" max="10497" width="4.28515625" style="122" customWidth="1"/>
    <col min="10498" max="10498" width="5.85546875" style="122" customWidth="1"/>
    <col min="10499" max="10499" width="19" style="122" customWidth="1"/>
    <col min="10500" max="10500" width="15" style="122" customWidth="1"/>
    <col min="10501" max="10501" width="17" style="122" customWidth="1"/>
    <col min="10502" max="10502" width="19.7109375" style="122" customWidth="1"/>
    <col min="10503" max="10503" width="15.28515625" style="122" customWidth="1"/>
    <col min="10504" max="10504" width="18.28515625" style="122" customWidth="1"/>
    <col min="10505" max="10505" width="20.28515625" style="122" customWidth="1"/>
    <col min="10506" max="10752" width="9.140625" style="122"/>
    <col min="10753" max="10753" width="4.28515625" style="122" customWidth="1"/>
    <col min="10754" max="10754" width="5.85546875" style="122" customWidth="1"/>
    <col min="10755" max="10755" width="19" style="122" customWidth="1"/>
    <col min="10756" max="10756" width="15" style="122" customWidth="1"/>
    <col min="10757" max="10757" width="17" style="122" customWidth="1"/>
    <col min="10758" max="10758" width="19.7109375" style="122" customWidth="1"/>
    <col min="10759" max="10759" width="15.28515625" style="122" customWidth="1"/>
    <col min="10760" max="10760" width="18.28515625" style="122" customWidth="1"/>
    <col min="10761" max="10761" width="20.28515625" style="122" customWidth="1"/>
    <col min="10762" max="11008" width="9.140625" style="122"/>
    <col min="11009" max="11009" width="4.28515625" style="122" customWidth="1"/>
    <col min="11010" max="11010" width="5.85546875" style="122" customWidth="1"/>
    <col min="11011" max="11011" width="19" style="122" customWidth="1"/>
    <col min="11012" max="11012" width="15" style="122" customWidth="1"/>
    <col min="11013" max="11013" width="17" style="122" customWidth="1"/>
    <col min="11014" max="11014" width="19.7109375" style="122" customWidth="1"/>
    <col min="11015" max="11015" width="15.28515625" style="122" customWidth="1"/>
    <col min="11016" max="11016" width="18.28515625" style="122" customWidth="1"/>
    <col min="11017" max="11017" width="20.28515625" style="122" customWidth="1"/>
    <col min="11018" max="11264" width="9.140625" style="122"/>
    <col min="11265" max="11265" width="4.28515625" style="122" customWidth="1"/>
    <col min="11266" max="11266" width="5.85546875" style="122" customWidth="1"/>
    <col min="11267" max="11267" width="19" style="122" customWidth="1"/>
    <col min="11268" max="11268" width="15" style="122" customWidth="1"/>
    <col min="11269" max="11269" width="17" style="122" customWidth="1"/>
    <col min="11270" max="11270" width="19.7109375" style="122" customWidth="1"/>
    <col min="11271" max="11271" width="15.28515625" style="122" customWidth="1"/>
    <col min="11272" max="11272" width="18.28515625" style="122" customWidth="1"/>
    <col min="11273" max="11273" width="20.28515625" style="122" customWidth="1"/>
    <col min="11274" max="11520" width="9.140625" style="122"/>
    <col min="11521" max="11521" width="4.28515625" style="122" customWidth="1"/>
    <col min="11522" max="11522" width="5.85546875" style="122" customWidth="1"/>
    <col min="11523" max="11523" width="19" style="122" customWidth="1"/>
    <col min="11524" max="11524" width="15" style="122" customWidth="1"/>
    <col min="11525" max="11525" width="17" style="122" customWidth="1"/>
    <col min="11526" max="11526" width="19.7109375" style="122" customWidth="1"/>
    <col min="11527" max="11527" width="15.28515625" style="122" customWidth="1"/>
    <col min="11528" max="11528" width="18.28515625" style="122" customWidth="1"/>
    <col min="11529" max="11529" width="20.28515625" style="122" customWidth="1"/>
    <col min="11530" max="11776" width="9.140625" style="122"/>
    <col min="11777" max="11777" width="4.28515625" style="122" customWidth="1"/>
    <col min="11778" max="11778" width="5.85546875" style="122" customWidth="1"/>
    <col min="11779" max="11779" width="19" style="122" customWidth="1"/>
    <col min="11780" max="11780" width="15" style="122" customWidth="1"/>
    <col min="11781" max="11781" width="17" style="122" customWidth="1"/>
    <col min="11782" max="11782" width="19.7109375" style="122" customWidth="1"/>
    <col min="11783" max="11783" width="15.28515625" style="122" customWidth="1"/>
    <col min="11784" max="11784" width="18.28515625" style="122" customWidth="1"/>
    <col min="11785" max="11785" width="20.28515625" style="122" customWidth="1"/>
    <col min="11786" max="12032" width="9.140625" style="122"/>
    <col min="12033" max="12033" width="4.28515625" style="122" customWidth="1"/>
    <col min="12034" max="12034" width="5.85546875" style="122" customWidth="1"/>
    <col min="12035" max="12035" width="19" style="122" customWidth="1"/>
    <col min="12036" max="12036" width="15" style="122" customWidth="1"/>
    <col min="12037" max="12037" width="17" style="122" customWidth="1"/>
    <col min="12038" max="12038" width="19.7109375" style="122" customWidth="1"/>
    <col min="12039" max="12039" width="15.28515625" style="122" customWidth="1"/>
    <col min="12040" max="12040" width="18.28515625" style="122" customWidth="1"/>
    <col min="12041" max="12041" width="20.28515625" style="122" customWidth="1"/>
    <col min="12042" max="12288" width="9.140625" style="122"/>
    <col min="12289" max="12289" width="4.28515625" style="122" customWidth="1"/>
    <col min="12290" max="12290" width="5.85546875" style="122" customWidth="1"/>
    <col min="12291" max="12291" width="19" style="122" customWidth="1"/>
    <col min="12292" max="12292" width="15" style="122" customWidth="1"/>
    <col min="12293" max="12293" width="17" style="122" customWidth="1"/>
    <col min="12294" max="12294" width="19.7109375" style="122" customWidth="1"/>
    <col min="12295" max="12295" width="15.28515625" style="122" customWidth="1"/>
    <col min="12296" max="12296" width="18.28515625" style="122" customWidth="1"/>
    <col min="12297" max="12297" width="20.28515625" style="122" customWidth="1"/>
    <col min="12298" max="12544" width="9.140625" style="122"/>
    <col min="12545" max="12545" width="4.28515625" style="122" customWidth="1"/>
    <col min="12546" max="12546" width="5.85546875" style="122" customWidth="1"/>
    <col min="12547" max="12547" width="19" style="122" customWidth="1"/>
    <col min="12548" max="12548" width="15" style="122" customWidth="1"/>
    <col min="12549" max="12549" width="17" style="122" customWidth="1"/>
    <col min="12550" max="12550" width="19.7109375" style="122" customWidth="1"/>
    <col min="12551" max="12551" width="15.28515625" style="122" customWidth="1"/>
    <col min="12552" max="12552" width="18.28515625" style="122" customWidth="1"/>
    <col min="12553" max="12553" width="20.28515625" style="122" customWidth="1"/>
    <col min="12554" max="12800" width="9.140625" style="122"/>
    <col min="12801" max="12801" width="4.28515625" style="122" customWidth="1"/>
    <col min="12802" max="12802" width="5.85546875" style="122" customWidth="1"/>
    <col min="12803" max="12803" width="19" style="122" customWidth="1"/>
    <col min="12804" max="12804" width="15" style="122" customWidth="1"/>
    <col min="12805" max="12805" width="17" style="122" customWidth="1"/>
    <col min="12806" max="12806" width="19.7109375" style="122" customWidth="1"/>
    <col min="12807" max="12807" width="15.28515625" style="122" customWidth="1"/>
    <col min="12808" max="12808" width="18.28515625" style="122" customWidth="1"/>
    <col min="12809" max="12809" width="20.28515625" style="122" customWidth="1"/>
    <col min="12810" max="13056" width="9.140625" style="122"/>
    <col min="13057" max="13057" width="4.28515625" style="122" customWidth="1"/>
    <col min="13058" max="13058" width="5.85546875" style="122" customWidth="1"/>
    <col min="13059" max="13059" width="19" style="122" customWidth="1"/>
    <col min="13060" max="13060" width="15" style="122" customWidth="1"/>
    <col min="13061" max="13061" width="17" style="122" customWidth="1"/>
    <col min="13062" max="13062" width="19.7109375" style="122" customWidth="1"/>
    <col min="13063" max="13063" width="15.28515625" style="122" customWidth="1"/>
    <col min="13064" max="13064" width="18.28515625" style="122" customWidth="1"/>
    <col min="13065" max="13065" width="20.28515625" style="122" customWidth="1"/>
    <col min="13066" max="13312" width="9.140625" style="122"/>
    <col min="13313" max="13313" width="4.28515625" style="122" customWidth="1"/>
    <col min="13314" max="13314" width="5.85546875" style="122" customWidth="1"/>
    <col min="13315" max="13315" width="19" style="122" customWidth="1"/>
    <col min="13316" max="13316" width="15" style="122" customWidth="1"/>
    <col min="13317" max="13317" width="17" style="122" customWidth="1"/>
    <col min="13318" max="13318" width="19.7109375" style="122" customWidth="1"/>
    <col min="13319" max="13319" width="15.28515625" style="122" customWidth="1"/>
    <col min="13320" max="13320" width="18.28515625" style="122" customWidth="1"/>
    <col min="13321" max="13321" width="20.28515625" style="122" customWidth="1"/>
    <col min="13322" max="13568" width="9.140625" style="122"/>
    <col min="13569" max="13569" width="4.28515625" style="122" customWidth="1"/>
    <col min="13570" max="13570" width="5.85546875" style="122" customWidth="1"/>
    <col min="13571" max="13571" width="19" style="122" customWidth="1"/>
    <col min="13572" max="13572" width="15" style="122" customWidth="1"/>
    <col min="13573" max="13573" width="17" style="122" customWidth="1"/>
    <col min="13574" max="13574" width="19.7109375" style="122" customWidth="1"/>
    <col min="13575" max="13575" width="15.28515625" style="122" customWidth="1"/>
    <col min="13576" max="13576" width="18.28515625" style="122" customWidth="1"/>
    <col min="13577" max="13577" width="20.28515625" style="122" customWidth="1"/>
    <col min="13578" max="13824" width="9.140625" style="122"/>
    <col min="13825" max="13825" width="4.28515625" style="122" customWidth="1"/>
    <col min="13826" max="13826" width="5.85546875" style="122" customWidth="1"/>
    <col min="13827" max="13827" width="19" style="122" customWidth="1"/>
    <col min="13828" max="13828" width="15" style="122" customWidth="1"/>
    <col min="13829" max="13829" width="17" style="122" customWidth="1"/>
    <col min="13830" max="13830" width="19.7109375" style="122" customWidth="1"/>
    <col min="13831" max="13831" width="15.28515625" style="122" customWidth="1"/>
    <col min="13832" max="13832" width="18.28515625" style="122" customWidth="1"/>
    <col min="13833" max="13833" width="20.28515625" style="122" customWidth="1"/>
    <col min="13834" max="14080" width="9.140625" style="122"/>
    <col min="14081" max="14081" width="4.28515625" style="122" customWidth="1"/>
    <col min="14082" max="14082" width="5.85546875" style="122" customWidth="1"/>
    <col min="14083" max="14083" width="19" style="122" customWidth="1"/>
    <col min="14084" max="14084" width="15" style="122" customWidth="1"/>
    <col min="14085" max="14085" width="17" style="122" customWidth="1"/>
    <col min="14086" max="14086" width="19.7109375" style="122" customWidth="1"/>
    <col min="14087" max="14087" width="15.28515625" style="122" customWidth="1"/>
    <col min="14088" max="14088" width="18.28515625" style="122" customWidth="1"/>
    <col min="14089" max="14089" width="20.28515625" style="122" customWidth="1"/>
    <col min="14090" max="14336" width="9.140625" style="122"/>
    <col min="14337" max="14337" width="4.28515625" style="122" customWidth="1"/>
    <col min="14338" max="14338" width="5.85546875" style="122" customWidth="1"/>
    <col min="14339" max="14339" width="19" style="122" customWidth="1"/>
    <col min="14340" max="14340" width="15" style="122" customWidth="1"/>
    <col min="14341" max="14341" width="17" style="122" customWidth="1"/>
    <col min="14342" max="14342" width="19.7109375" style="122" customWidth="1"/>
    <col min="14343" max="14343" width="15.28515625" style="122" customWidth="1"/>
    <col min="14344" max="14344" width="18.28515625" style="122" customWidth="1"/>
    <col min="14345" max="14345" width="20.28515625" style="122" customWidth="1"/>
    <col min="14346" max="14592" width="9.140625" style="122"/>
    <col min="14593" max="14593" width="4.28515625" style="122" customWidth="1"/>
    <col min="14594" max="14594" width="5.85546875" style="122" customWidth="1"/>
    <col min="14595" max="14595" width="19" style="122" customWidth="1"/>
    <col min="14596" max="14596" width="15" style="122" customWidth="1"/>
    <col min="14597" max="14597" width="17" style="122" customWidth="1"/>
    <col min="14598" max="14598" width="19.7109375" style="122" customWidth="1"/>
    <col min="14599" max="14599" width="15.28515625" style="122" customWidth="1"/>
    <col min="14600" max="14600" width="18.28515625" style="122" customWidth="1"/>
    <col min="14601" max="14601" width="20.28515625" style="122" customWidth="1"/>
    <col min="14602" max="14848" width="9.140625" style="122"/>
    <col min="14849" max="14849" width="4.28515625" style="122" customWidth="1"/>
    <col min="14850" max="14850" width="5.85546875" style="122" customWidth="1"/>
    <col min="14851" max="14851" width="19" style="122" customWidth="1"/>
    <col min="14852" max="14852" width="15" style="122" customWidth="1"/>
    <col min="14853" max="14853" width="17" style="122" customWidth="1"/>
    <col min="14854" max="14854" width="19.7109375" style="122" customWidth="1"/>
    <col min="14855" max="14855" width="15.28515625" style="122" customWidth="1"/>
    <col min="14856" max="14856" width="18.28515625" style="122" customWidth="1"/>
    <col min="14857" max="14857" width="20.28515625" style="122" customWidth="1"/>
    <col min="14858" max="15104" width="9.140625" style="122"/>
    <col min="15105" max="15105" width="4.28515625" style="122" customWidth="1"/>
    <col min="15106" max="15106" width="5.85546875" style="122" customWidth="1"/>
    <col min="15107" max="15107" width="19" style="122" customWidth="1"/>
    <col min="15108" max="15108" width="15" style="122" customWidth="1"/>
    <col min="15109" max="15109" width="17" style="122" customWidth="1"/>
    <col min="15110" max="15110" width="19.7109375" style="122" customWidth="1"/>
    <col min="15111" max="15111" width="15.28515625" style="122" customWidth="1"/>
    <col min="15112" max="15112" width="18.28515625" style="122" customWidth="1"/>
    <col min="15113" max="15113" width="20.28515625" style="122" customWidth="1"/>
    <col min="15114" max="15360" width="9.140625" style="122"/>
    <col min="15361" max="15361" width="4.28515625" style="122" customWidth="1"/>
    <col min="15362" max="15362" width="5.85546875" style="122" customWidth="1"/>
    <col min="15363" max="15363" width="19" style="122" customWidth="1"/>
    <col min="15364" max="15364" width="15" style="122" customWidth="1"/>
    <col min="15365" max="15365" width="17" style="122" customWidth="1"/>
    <col min="15366" max="15366" width="19.7109375" style="122" customWidth="1"/>
    <col min="15367" max="15367" width="15.28515625" style="122" customWidth="1"/>
    <col min="15368" max="15368" width="18.28515625" style="122" customWidth="1"/>
    <col min="15369" max="15369" width="20.28515625" style="122" customWidth="1"/>
    <col min="15370" max="15616" width="9.140625" style="122"/>
    <col min="15617" max="15617" width="4.28515625" style="122" customWidth="1"/>
    <col min="15618" max="15618" width="5.85546875" style="122" customWidth="1"/>
    <col min="15619" max="15619" width="19" style="122" customWidth="1"/>
    <col min="15620" max="15620" width="15" style="122" customWidth="1"/>
    <col min="15621" max="15621" width="17" style="122" customWidth="1"/>
    <col min="15622" max="15622" width="19.7109375" style="122" customWidth="1"/>
    <col min="15623" max="15623" width="15.28515625" style="122" customWidth="1"/>
    <col min="15624" max="15624" width="18.28515625" style="122" customWidth="1"/>
    <col min="15625" max="15625" width="20.28515625" style="122" customWidth="1"/>
    <col min="15626" max="15872" width="9.140625" style="122"/>
    <col min="15873" max="15873" width="4.28515625" style="122" customWidth="1"/>
    <col min="15874" max="15874" width="5.85546875" style="122" customWidth="1"/>
    <col min="15875" max="15875" width="19" style="122" customWidth="1"/>
    <col min="15876" max="15876" width="15" style="122" customWidth="1"/>
    <col min="15877" max="15877" width="17" style="122" customWidth="1"/>
    <col min="15878" max="15878" width="19.7109375" style="122" customWidth="1"/>
    <col min="15879" max="15879" width="15.28515625" style="122" customWidth="1"/>
    <col min="15880" max="15880" width="18.28515625" style="122" customWidth="1"/>
    <col min="15881" max="15881" width="20.28515625" style="122" customWidth="1"/>
    <col min="15882" max="16128" width="9.140625" style="122"/>
    <col min="16129" max="16129" width="4.28515625" style="122" customWidth="1"/>
    <col min="16130" max="16130" width="5.85546875" style="122" customWidth="1"/>
    <col min="16131" max="16131" width="19" style="122" customWidth="1"/>
    <col min="16132" max="16132" width="15" style="122" customWidth="1"/>
    <col min="16133" max="16133" width="17" style="122" customWidth="1"/>
    <col min="16134" max="16134" width="19.7109375" style="122" customWidth="1"/>
    <col min="16135" max="16135" width="15.28515625" style="122" customWidth="1"/>
    <col min="16136" max="16136" width="18.28515625" style="122" customWidth="1"/>
    <col min="16137" max="16137" width="20.28515625" style="122" customWidth="1"/>
    <col min="16138" max="16384" width="9.140625" style="122"/>
  </cols>
  <sheetData>
    <row r="1" spans="1:9" ht="12.95" customHeight="1" x14ac:dyDescent="0.25">
      <c r="A1" s="205"/>
      <c r="B1" s="205"/>
      <c r="C1" s="205"/>
      <c r="D1" s="204"/>
      <c r="F1" s="429" t="s">
        <v>322</v>
      </c>
      <c r="G1" s="429"/>
      <c r="H1" s="429"/>
      <c r="I1" s="429"/>
    </row>
    <row r="2" spans="1:9" ht="35.25" customHeight="1" thickBot="1" x14ac:dyDescent="0.3">
      <c r="A2" s="203"/>
      <c r="B2" s="430" t="s">
        <v>323</v>
      </c>
      <c r="C2" s="430"/>
      <c r="D2" s="431"/>
      <c r="E2" s="431"/>
      <c r="F2" s="431"/>
      <c r="G2" s="431"/>
      <c r="H2" s="431"/>
      <c r="I2" s="431"/>
    </row>
    <row r="3" spans="1:9" ht="14.1" customHeight="1" x14ac:dyDescent="0.25">
      <c r="A3" s="205"/>
      <c r="B3" s="432" t="s">
        <v>324</v>
      </c>
      <c r="C3" s="434" t="s">
        <v>307</v>
      </c>
      <c r="D3" s="436">
        <v>2012</v>
      </c>
      <c r="E3" s="437"/>
      <c r="F3" s="437"/>
      <c r="G3" s="437">
        <v>2013</v>
      </c>
      <c r="H3" s="437"/>
      <c r="I3" s="438"/>
    </row>
    <row r="4" spans="1:9" ht="41.25" customHeight="1" thickBot="1" x14ac:dyDescent="0.25">
      <c r="A4" s="202"/>
      <c r="B4" s="433"/>
      <c r="C4" s="435"/>
      <c r="D4" s="201" t="s">
        <v>325</v>
      </c>
      <c r="E4" s="200" t="s">
        <v>326</v>
      </c>
      <c r="F4" s="200" t="s">
        <v>327</v>
      </c>
      <c r="G4" s="200" t="s">
        <v>325</v>
      </c>
      <c r="H4" s="200" t="s">
        <v>326</v>
      </c>
      <c r="I4" s="199" t="s">
        <v>327</v>
      </c>
    </row>
    <row r="5" spans="1:9" ht="14.45" customHeight="1" x14ac:dyDescent="0.25">
      <c r="A5" s="203"/>
      <c r="B5" s="198">
        <v>1</v>
      </c>
      <c r="C5" s="197" t="s">
        <v>1</v>
      </c>
      <c r="D5" s="196">
        <v>1866</v>
      </c>
      <c r="E5" s="195">
        <v>202</v>
      </c>
      <c r="F5" s="194">
        <f>E5/D5*100</f>
        <v>10.82529474812433</v>
      </c>
      <c r="G5" s="193">
        <v>1828</v>
      </c>
      <c r="H5" s="195">
        <v>177</v>
      </c>
      <c r="I5" s="192">
        <f>H5/G5*100</f>
        <v>9.6827133479212257</v>
      </c>
    </row>
    <row r="6" spans="1:9" ht="14.45" customHeight="1" x14ac:dyDescent="0.25">
      <c r="A6" s="205"/>
      <c r="B6" s="191">
        <v>2</v>
      </c>
      <c r="C6" s="190" t="s">
        <v>18</v>
      </c>
      <c r="D6" s="196">
        <v>1222</v>
      </c>
      <c r="E6" s="195">
        <v>108</v>
      </c>
      <c r="F6" s="194">
        <f t="shared" ref="F6:F35" si="0">E6/D6*100</f>
        <v>8.8379705400981994</v>
      </c>
      <c r="G6" s="193">
        <v>1296</v>
      </c>
      <c r="H6" s="195">
        <v>85</v>
      </c>
      <c r="I6" s="192">
        <f t="shared" ref="I6:I35" si="1">H6/G6*100</f>
        <v>6.5586419753086416</v>
      </c>
    </row>
    <row r="7" spans="1:9" ht="14.45" customHeight="1" x14ac:dyDescent="0.25">
      <c r="A7" s="205"/>
      <c r="B7" s="191">
        <v>3</v>
      </c>
      <c r="C7" s="190" t="s">
        <v>9</v>
      </c>
      <c r="D7" s="196">
        <v>673</v>
      </c>
      <c r="E7" s="195">
        <v>98</v>
      </c>
      <c r="F7" s="194">
        <f t="shared" si="0"/>
        <v>14.561664190193166</v>
      </c>
      <c r="G7" s="193">
        <v>1187</v>
      </c>
      <c r="H7" s="195">
        <v>178</v>
      </c>
      <c r="I7" s="192">
        <f t="shared" si="1"/>
        <v>14.995787700084245</v>
      </c>
    </row>
    <row r="8" spans="1:9" ht="14.45" customHeight="1" x14ac:dyDescent="0.25">
      <c r="A8" s="205"/>
      <c r="B8" s="191">
        <v>4</v>
      </c>
      <c r="C8" s="190" t="s">
        <v>2</v>
      </c>
      <c r="D8" s="196">
        <v>4695</v>
      </c>
      <c r="E8" s="195">
        <v>542</v>
      </c>
      <c r="F8" s="194">
        <f t="shared" si="0"/>
        <v>11.544195953141639</v>
      </c>
      <c r="G8" s="193">
        <v>4909</v>
      </c>
      <c r="H8" s="195">
        <v>481</v>
      </c>
      <c r="I8" s="192">
        <f t="shared" si="1"/>
        <v>9.798329598696272</v>
      </c>
    </row>
    <row r="9" spans="1:9" ht="14.45" customHeight="1" x14ac:dyDescent="0.25">
      <c r="A9" s="205"/>
      <c r="B9" s="191">
        <v>5</v>
      </c>
      <c r="C9" s="190" t="s">
        <v>3</v>
      </c>
      <c r="D9" s="196">
        <v>3913</v>
      </c>
      <c r="E9" s="195">
        <v>247</v>
      </c>
      <c r="F9" s="194">
        <f t="shared" si="0"/>
        <v>6.3122923588039868</v>
      </c>
      <c r="G9" s="193">
        <v>4082</v>
      </c>
      <c r="H9" s="195">
        <v>232</v>
      </c>
      <c r="I9" s="192">
        <f t="shared" si="1"/>
        <v>5.6834884860362571</v>
      </c>
    </row>
    <row r="10" spans="1:9" ht="14.45" customHeight="1" x14ac:dyDescent="0.25">
      <c r="A10" s="205"/>
      <c r="B10" s="191">
        <v>6</v>
      </c>
      <c r="C10" s="190" t="s">
        <v>10</v>
      </c>
      <c r="D10" s="196">
        <v>1054</v>
      </c>
      <c r="E10" s="195">
        <v>107</v>
      </c>
      <c r="F10" s="194">
        <f t="shared" si="0"/>
        <v>10.15180265654649</v>
      </c>
      <c r="G10" s="193">
        <v>1097</v>
      </c>
      <c r="H10" s="195">
        <v>126</v>
      </c>
      <c r="I10" s="192">
        <f t="shared" si="1"/>
        <v>11.485870556061988</v>
      </c>
    </row>
    <row r="11" spans="1:9" ht="14.45" customHeight="1" x14ac:dyDescent="0.25">
      <c r="A11" s="203"/>
      <c r="B11" s="191">
        <v>7</v>
      </c>
      <c r="C11" s="190" t="s">
        <v>19</v>
      </c>
      <c r="D11" s="196">
        <v>920</v>
      </c>
      <c r="E11" s="195">
        <v>31</v>
      </c>
      <c r="F11" s="194">
        <f t="shared" si="0"/>
        <v>3.3695652173913042</v>
      </c>
      <c r="G11" s="193">
        <v>1131</v>
      </c>
      <c r="H11" s="195">
        <v>29</v>
      </c>
      <c r="I11" s="192">
        <f t="shared" si="1"/>
        <v>2.5641025641025639</v>
      </c>
    </row>
    <row r="12" spans="1:9" ht="14.45" customHeight="1" x14ac:dyDescent="0.25">
      <c r="A12" s="205"/>
      <c r="B12" s="191">
        <v>8</v>
      </c>
      <c r="C12" s="190" t="s">
        <v>11</v>
      </c>
      <c r="D12" s="196">
        <v>1548</v>
      </c>
      <c r="E12" s="195">
        <v>106</v>
      </c>
      <c r="F12" s="194">
        <f t="shared" si="0"/>
        <v>6.8475452196382429</v>
      </c>
      <c r="G12" s="193">
        <v>1530</v>
      </c>
      <c r="H12" s="195">
        <v>104</v>
      </c>
      <c r="I12" s="192">
        <f t="shared" si="1"/>
        <v>6.7973856209150325</v>
      </c>
    </row>
    <row r="13" spans="1:9" ht="14.45" customHeight="1" x14ac:dyDescent="0.25">
      <c r="A13" s="205"/>
      <c r="B13" s="191">
        <v>9</v>
      </c>
      <c r="C13" s="190" t="s">
        <v>20</v>
      </c>
      <c r="D13" s="196">
        <v>1175</v>
      </c>
      <c r="E13" s="195">
        <v>110</v>
      </c>
      <c r="F13" s="194">
        <f t="shared" si="0"/>
        <v>9.3617021276595747</v>
      </c>
      <c r="G13" s="193">
        <v>1658</v>
      </c>
      <c r="H13" s="195">
        <v>100</v>
      </c>
      <c r="I13" s="192">
        <f t="shared" si="1"/>
        <v>6.0313630880579012</v>
      </c>
    </row>
    <row r="14" spans="1:9" ht="14.45" customHeight="1" x14ac:dyDescent="0.25">
      <c r="A14" s="205"/>
      <c r="B14" s="191">
        <v>10</v>
      </c>
      <c r="C14" s="190" t="s">
        <v>12</v>
      </c>
      <c r="D14" s="196">
        <v>1789</v>
      </c>
      <c r="E14" s="195">
        <v>129</v>
      </c>
      <c r="F14" s="194">
        <f t="shared" si="0"/>
        <v>7.2107322526551147</v>
      </c>
      <c r="G14" s="193">
        <v>1811</v>
      </c>
      <c r="H14" s="195">
        <v>150</v>
      </c>
      <c r="I14" s="192">
        <f t="shared" si="1"/>
        <v>8.2827167310877972</v>
      </c>
    </row>
    <row r="15" spans="1:9" ht="14.45" customHeight="1" x14ac:dyDescent="0.2">
      <c r="A15" s="440">
        <v>54</v>
      </c>
      <c r="B15" s="191">
        <v>11</v>
      </c>
      <c r="C15" s="190" t="s">
        <v>13</v>
      </c>
      <c r="D15" s="196">
        <v>1109</v>
      </c>
      <c r="E15" s="195">
        <v>50</v>
      </c>
      <c r="F15" s="194">
        <f t="shared" si="0"/>
        <v>4.508566275924256</v>
      </c>
      <c r="G15" s="193">
        <v>1116</v>
      </c>
      <c r="H15" s="195">
        <v>53</v>
      </c>
      <c r="I15" s="192">
        <f t="shared" si="1"/>
        <v>4.7491039426523294</v>
      </c>
    </row>
    <row r="16" spans="1:9" ht="14.45" customHeight="1" x14ac:dyDescent="0.2">
      <c r="A16" s="440"/>
      <c r="B16" s="191">
        <v>12</v>
      </c>
      <c r="C16" s="190" t="s">
        <v>14</v>
      </c>
      <c r="D16" s="196">
        <v>2441</v>
      </c>
      <c r="E16" s="195">
        <v>354</v>
      </c>
      <c r="F16" s="194">
        <f t="shared" si="0"/>
        <v>14.50225317492831</v>
      </c>
      <c r="G16" s="193">
        <v>2536</v>
      </c>
      <c r="H16" s="195">
        <v>260</v>
      </c>
      <c r="I16" s="192">
        <f t="shared" si="1"/>
        <v>10.252365930599369</v>
      </c>
    </row>
    <row r="17" spans="1:9" ht="14.45" customHeight="1" x14ac:dyDescent="0.25">
      <c r="A17" s="205"/>
      <c r="B17" s="191">
        <v>13</v>
      </c>
      <c r="C17" s="190" t="s">
        <v>21</v>
      </c>
      <c r="D17" s="196">
        <v>1997</v>
      </c>
      <c r="E17" s="195">
        <v>205</v>
      </c>
      <c r="F17" s="194">
        <f t="shared" si="0"/>
        <v>10.265398097145718</v>
      </c>
      <c r="G17" s="193">
        <v>2306</v>
      </c>
      <c r="H17" s="195">
        <v>140</v>
      </c>
      <c r="I17" s="192">
        <f t="shared" si="1"/>
        <v>6.0711188204683433</v>
      </c>
    </row>
    <row r="18" spans="1:9" ht="14.45" customHeight="1" x14ac:dyDescent="0.25">
      <c r="A18" s="205"/>
      <c r="B18" s="191">
        <v>14</v>
      </c>
      <c r="C18" s="190" t="s">
        <v>4</v>
      </c>
      <c r="D18" s="196">
        <v>1797</v>
      </c>
      <c r="E18" s="195">
        <v>190</v>
      </c>
      <c r="F18" s="194">
        <f t="shared" si="0"/>
        <v>10.573177518085698</v>
      </c>
      <c r="G18" s="193">
        <v>1638</v>
      </c>
      <c r="H18" s="195">
        <v>139</v>
      </c>
      <c r="I18" s="192">
        <f t="shared" si="1"/>
        <v>8.485958485958486</v>
      </c>
    </row>
    <row r="19" spans="1:9" ht="14.45" customHeight="1" x14ac:dyDescent="0.25">
      <c r="A19" s="205"/>
      <c r="B19" s="191">
        <v>15</v>
      </c>
      <c r="C19" s="190" t="s">
        <v>5</v>
      </c>
      <c r="D19" s="196">
        <v>3136</v>
      </c>
      <c r="E19" s="195">
        <v>251</v>
      </c>
      <c r="F19" s="194">
        <f t="shared" si="0"/>
        <v>8.003826530612244</v>
      </c>
      <c r="G19" s="193">
        <v>3033</v>
      </c>
      <c r="H19" s="195">
        <v>192</v>
      </c>
      <c r="I19" s="192">
        <f t="shared" si="1"/>
        <v>6.3303659742828877</v>
      </c>
    </row>
    <row r="20" spans="1:9" ht="14.45" customHeight="1" x14ac:dyDescent="0.25">
      <c r="A20" s="205"/>
      <c r="B20" s="191">
        <v>16</v>
      </c>
      <c r="C20" s="190" t="s">
        <v>15</v>
      </c>
      <c r="D20" s="196">
        <v>1227</v>
      </c>
      <c r="E20" s="195">
        <v>64</v>
      </c>
      <c r="F20" s="194">
        <f t="shared" si="0"/>
        <v>5.2159739201303994</v>
      </c>
      <c r="G20" s="193">
        <v>1383</v>
      </c>
      <c r="H20" s="195">
        <v>76</v>
      </c>
      <c r="I20" s="192">
        <f t="shared" si="1"/>
        <v>5.4953000723065797</v>
      </c>
    </row>
    <row r="21" spans="1:9" ht="14.45" customHeight="1" x14ac:dyDescent="0.25">
      <c r="A21" s="205"/>
      <c r="B21" s="191">
        <v>17</v>
      </c>
      <c r="C21" s="190" t="s">
        <v>22</v>
      </c>
      <c r="D21" s="196">
        <v>837</v>
      </c>
      <c r="E21" s="195">
        <v>125</v>
      </c>
      <c r="F21" s="194">
        <f t="shared" si="0"/>
        <v>14.934289127837516</v>
      </c>
      <c r="G21" s="193">
        <v>890</v>
      </c>
      <c r="H21" s="195">
        <v>123</v>
      </c>
      <c r="I21" s="192">
        <f t="shared" si="1"/>
        <v>13.820224719101123</v>
      </c>
    </row>
    <row r="22" spans="1:9" ht="14.45" customHeight="1" x14ac:dyDescent="0.25">
      <c r="A22" s="205"/>
      <c r="B22" s="191">
        <v>18</v>
      </c>
      <c r="C22" s="190" t="s">
        <v>23</v>
      </c>
      <c r="D22" s="196">
        <v>868</v>
      </c>
      <c r="E22" s="195">
        <v>85</v>
      </c>
      <c r="F22" s="194">
        <f t="shared" si="0"/>
        <v>9.7926267281105996</v>
      </c>
      <c r="G22" s="193">
        <v>1042</v>
      </c>
      <c r="H22" s="195">
        <v>105</v>
      </c>
      <c r="I22" s="192">
        <f t="shared" si="1"/>
        <v>10.076775431861803</v>
      </c>
    </row>
    <row r="23" spans="1:9" ht="14.45" customHeight="1" x14ac:dyDescent="0.25">
      <c r="A23" s="205"/>
      <c r="B23" s="191">
        <v>19</v>
      </c>
      <c r="C23" s="190" t="s">
        <v>24</v>
      </c>
      <c r="D23" s="196">
        <v>701</v>
      </c>
      <c r="E23" s="195">
        <v>77</v>
      </c>
      <c r="F23" s="194">
        <f t="shared" si="0"/>
        <v>10.984308131241084</v>
      </c>
      <c r="G23" s="193">
        <v>743</v>
      </c>
      <c r="H23" s="195">
        <v>73</v>
      </c>
      <c r="I23" s="192">
        <f t="shared" si="1"/>
        <v>9.8250336473755038</v>
      </c>
    </row>
    <row r="24" spans="1:9" ht="14.45" customHeight="1" x14ac:dyDescent="0.25">
      <c r="A24" s="205"/>
      <c r="B24" s="191">
        <v>20</v>
      </c>
      <c r="C24" s="190" t="s">
        <v>25</v>
      </c>
      <c r="D24" s="196">
        <v>1771</v>
      </c>
      <c r="E24" s="195">
        <v>103</v>
      </c>
      <c r="F24" s="194">
        <f t="shared" si="0"/>
        <v>5.8159232072275548</v>
      </c>
      <c r="G24" s="193">
        <v>1610</v>
      </c>
      <c r="H24" s="195">
        <v>107</v>
      </c>
      <c r="I24" s="192">
        <f t="shared" si="1"/>
        <v>6.6459627329192541</v>
      </c>
    </row>
    <row r="25" spans="1:9" ht="14.45" customHeight="1" x14ac:dyDescent="0.25">
      <c r="A25" s="205"/>
      <c r="B25" s="191">
        <v>21</v>
      </c>
      <c r="C25" s="190" t="s">
        <v>6</v>
      </c>
      <c r="D25" s="196">
        <v>1682</v>
      </c>
      <c r="E25" s="195">
        <v>99</v>
      </c>
      <c r="F25" s="194">
        <f t="shared" si="0"/>
        <v>5.885850178359096</v>
      </c>
      <c r="G25" s="193">
        <v>1545</v>
      </c>
      <c r="H25" s="195">
        <v>90</v>
      </c>
      <c r="I25" s="192">
        <f t="shared" si="1"/>
        <v>5.825242718446602</v>
      </c>
    </row>
    <row r="26" spans="1:9" ht="14.45" customHeight="1" x14ac:dyDescent="0.25">
      <c r="A26" s="205"/>
      <c r="B26" s="191">
        <v>22</v>
      </c>
      <c r="C26" s="190" t="s">
        <v>16</v>
      </c>
      <c r="D26" s="196">
        <v>1030</v>
      </c>
      <c r="E26" s="195">
        <v>106</v>
      </c>
      <c r="F26" s="194">
        <f t="shared" si="0"/>
        <v>10.291262135922331</v>
      </c>
      <c r="G26" s="193">
        <v>1145</v>
      </c>
      <c r="H26" s="195">
        <v>110</v>
      </c>
      <c r="I26" s="192">
        <f t="shared" si="1"/>
        <v>9.606986899563319</v>
      </c>
    </row>
    <row r="27" spans="1:9" ht="14.45" customHeight="1" x14ac:dyDescent="0.25">
      <c r="A27" s="205"/>
      <c r="B27" s="191">
        <v>23</v>
      </c>
      <c r="C27" s="190" t="s">
        <v>17</v>
      </c>
      <c r="D27" s="196">
        <v>987</v>
      </c>
      <c r="E27" s="195">
        <v>197</v>
      </c>
      <c r="F27" s="194">
        <f t="shared" si="0"/>
        <v>19.959473150962513</v>
      </c>
      <c r="G27" s="193">
        <v>1046</v>
      </c>
      <c r="H27" s="195">
        <v>196</v>
      </c>
      <c r="I27" s="192">
        <f t="shared" si="1"/>
        <v>18.738049713193117</v>
      </c>
    </row>
    <row r="28" spans="1:9" ht="14.45" customHeight="1" x14ac:dyDescent="0.25">
      <c r="A28" s="205"/>
      <c r="B28" s="191">
        <v>24</v>
      </c>
      <c r="C28" s="190" t="s">
        <v>26</v>
      </c>
      <c r="D28" s="196">
        <v>569</v>
      </c>
      <c r="E28" s="195">
        <v>41</v>
      </c>
      <c r="F28" s="194">
        <f t="shared" si="0"/>
        <v>7.2056239015817214</v>
      </c>
      <c r="G28" s="193">
        <v>659</v>
      </c>
      <c r="H28" s="195">
        <v>64</v>
      </c>
      <c r="I28" s="192">
        <f t="shared" si="1"/>
        <v>9.7116843702579665</v>
      </c>
    </row>
    <row r="29" spans="1:9" ht="14.45" customHeight="1" x14ac:dyDescent="0.2">
      <c r="A29" s="189"/>
      <c r="B29" s="191">
        <v>25</v>
      </c>
      <c r="C29" s="190" t="s">
        <v>7</v>
      </c>
      <c r="D29" s="196">
        <v>853</v>
      </c>
      <c r="E29" s="195">
        <v>66</v>
      </c>
      <c r="F29" s="194">
        <f t="shared" si="0"/>
        <v>7.7373974208675271</v>
      </c>
      <c r="G29" s="193">
        <v>1098</v>
      </c>
      <c r="H29" s="195">
        <v>90</v>
      </c>
      <c r="I29" s="192">
        <f t="shared" si="1"/>
        <v>8.1967213114754092</v>
      </c>
    </row>
    <row r="30" spans="1:9" ht="14.45" customHeight="1" x14ac:dyDescent="0.25">
      <c r="A30" s="205"/>
      <c r="B30" s="191">
        <v>26</v>
      </c>
      <c r="C30" s="190" t="s">
        <v>315</v>
      </c>
      <c r="D30" s="196">
        <v>1669</v>
      </c>
      <c r="E30" s="195">
        <v>122</v>
      </c>
      <c r="F30" s="194">
        <f t="shared" si="0"/>
        <v>7.3097663271420021</v>
      </c>
      <c r="G30" s="193">
        <v>2002</v>
      </c>
      <c r="H30" s="195">
        <v>209</v>
      </c>
      <c r="I30" s="192">
        <f t="shared" si="1"/>
        <v>10.43956043956044</v>
      </c>
    </row>
    <row r="31" spans="1:9" ht="14.45" customHeight="1" thickBot="1" x14ac:dyDescent="0.3">
      <c r="A31" s="205"/>
      <c r="B31" s="188">
        <v>27</v>
      </c>
      <c r="C31" s="187" t="s">
        <v>316</v>
      </c>
      <c r="D31" s="196">
        <v>366</v>
      </c>
      <c r="E31" s="195">
        <v>49</v>
      </c>
      <c r="F31" s="186">
        <f t="shared" si="0"/>
        <v>13.387978142076504</v>
      </c>
      <c r="G31" s="185">
        <v>390</v>
      </c>
      <c r="H31" s="184">
        <v>43</v>
      </c>
      <c r="I31" s="183">
        <f t="shared" si="1"/>
        <v>11.025641025641026</v>
      </c>
    </row>
    <row r="32" spans="1:9" ht="14.45" customHeight="1" thickBot="1" x14ac:dyDescent="0.3">
      <c r="A32" s="205"/>
      <c r="B32" s="441" t="s">
        <v>79</v>
      </c>
      <c r="C32" s="442"/>
      <c r="D32" s="182">
        <v>41895</v>
      </c>
      <c r="E32" s="181">
        <f>SUM(E5:E31)</f>
        <v>3864</v>
      </c>
      <c r="F32" s="180">
        <f t="shared" si="0"/>
        <v>9.2230576441102752</v>
      </c>
      <c r="G32" s="179">
        <f>SUM(G5:G31)</f>
        <v>44711</v>
      </c>
      <c r="H32" s="178">
        <f>SUM(H5:H31)</f>
        <v>3732</v>
      </c>
      <c r="I32" s="177">
        <f t="shared" si="1"/>
        <v>8.3469392319563429</v>
      </c>
    </row>
    <row r="33" spans="1:10" ht="14.45" customHeight="1" x14ac:dyDescent="0.25">
      <c r="A33" s="205"/>
      <c r="B33" s="443" t="s">
        <v>317</v>
      </c>
      <c r="C33" s="444"/>
      <c r="D33" s="196">
        <v>3534</v>
      </c>
      <c r="E33" s="195">
        <v>109</v>
      </c>
      <c r="F33" s="194">
        <f t="shared" si="0"/>
        <v>3.0843237125070742</v>
      </c>
      <c r="G33" s="193">
        <v>3326</v>
      </c>
      <c r="H33" s="195">
        <v>144</v>
      </c>
      <c r="I33" s="192">
        <f t="shared" si="1"/>
        <v>4.3295249549007817</v>
      </c>
    </row>
    <row r="34" spans="1:10" ht="14.45" customHeight="1" thickBot="1" x14ac:dyDescent="0.3">
      <c r="A34" s="205"/>
      <c r="B34" s="445" t="s">
        <v>318</v>
      </c>
      <c r="C34" s="446"/>
      <c r="D34" s="196">
        <v>140</v>
      </c>
      <c r="E34" s="195">
        <v>1</v>
      </c>
      <c r="F34" s="186">
        <f t="shared" si="0"/>
        <v>0.7142857142857143</v>
      </c>
      <c r="G34" s="185">
        <v>97</v>
      </c>
      <c r="H34" s="184">
        <v>1</v>
      </c>
      <c r="I34" s="183">
        <f t="shared" si="1"/>
        <v>1.0309278350515463</v>
      </c>
    </row>
    <row r="35" spans="1:10" ht="14.45" customHeight="1" thickBot="1" x14ac:dyDescent="0.3">
      <c r="A35" s="205"/>
      <c r="B35" s="447" t="s">
        <v>328</v>
      </c>
      <c r="C35" s="448"/>
      <c r="D35" s="176">
        <f>D32+D33+D34</f>
        <v>45569</v>
      </c>
      <c r="E35" s="175">
        <f>E32+E33+E34</f>
        <v>3974</v>
      </c>
      <c r="F35" s="174">
        <f t="shared" si="0"/>
        <v>8.7208409225570023</v>
      </c>
      <c r="G35" s="175">
        <f>SUM(G32:G34)</f>
        <v>48134</v>
      </c>
      <c r="H35" s="173">
        <f>SUM(H32:H34)</f>
        <v>3877</v>
      </c>
      <c r="I35" s="172">
        <f t="shared" si="1"/>
        <v>8.0545975817509454</v>
      </c>
    </row>
    <row r="36" spans="1:10" ht="22.5" customHeight="1" x14ac:dyDescent="0.2">
      <c r="B36" s="449" t="s">
        <v>329</v>
      </c>
      <c r="C36" s="449"/>
      <c r="D36" s="449"/>
      <c r="E36" s="449"/>
      <c r="F36" s="449"/>
      <c r="G36" s="450"/>
      <c r="H36" s="450"/>
      <c r="I36" s="450"/>
    </row>
    <row r="37" spans="1:10" x14ac:dyDescent="0.2">
      <c r="B37" s="439" t="s">
        <v>330</v>
      </c>
      <c r="C37" s="439"/>
      <c r="D37" s="439"/>
      <c r="E37" s="439"/>
      <c r="F37" s="439"/>
      <c r="G37" s="439"/>
      <c r="H37" s="439"/>
      <c r="I37" s="439"/>
      <c r="J37" s="439"/>
    </row>
  </sheetData>
  <mergeCells count="13">
    <mergeCell ref="B37:J37"/>
    <mergeCell ref="A15:A16"/>
    <mergeCell ref="B32:C32"/>
    <mergeCell ref="B33:C33"/>
    <mergeCell ref="B34:C34"/>
    <mergeCell ref="B35:C35"/>
    <mergeCell ref="B36:I36"/>
    <mergeCell ref="F1:I1"/>
    <mergeCell ref="B2:I2"/>
    <mergeCell ref="B3:B4"/>
    <mergeCell ref="C3:C4"/>
    <mergeCell ref="D3:F3"/>
    <mergeCell ref="G3:I3"/>
  </mergeCells>
  <pageMargins left="0.31496062992125984" right="0.31496062992125984" top="0.15748031496062992" bottom="0.22" header="0.11811023622047245" footer="0.11811023622047245"/>
  <pageSetup paperSize="9" orientation="landscape" horizontalDpi="200" verticalDpi="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windowProtection="1" workbookViewId="0">
      <selection activeCell="X33" sqref="X33"/>
    </sheetView>
  </sheetViews>
  <sheetFormatPr defaultRowHeight="12.75" x14ac:dyDescent="0.2"/>
  <cols>
    <col min="1" max="1" width="4.7109375" style="122" customWidth="1"/>
    <col min="2" max="2" width="4.5703125" style="122" customWidth="1"/>
    <col min="3" max="3" width="22.140625" style="122" customWidth="1"/>
    <col min="4" max="4" width="9.140625" style="122"/>
    <col min="5" max="5" width="8.28515625" style="122" customWidth="1"/>
    <col min="6" max="6" width="8.5703125" style="122" customWidth="1"/>
    <col min="7" max="7" width="7" style="122" customWidth="1"/>
    <col min="8" max="9" width="8.5703125" style="122" customWidth="1"/>
    <col min="10" max="10" width="7" style="122" customWidth="1"/>
    <col min="11" max="11" width="8.7109375" style="122" customWidth="1"/>
    <col min="12" max="12" width="8.28515625" style="122" customWidth="1"/>
    <col min="13" max="13" width="8.5703125" style="122" customWidth="1"/>
    <col min="14" max="14" width="6.85546875" style="122" customWidth="1"/>
    <col min="15" max="15" width="8.28515625" style="122" customWidth="1"/>
    <col min="16" max="16" width="8.5703125" style="122" customWidth="1"/>
    <col min="17" max="17" width="7.140625" style="122" customWidth="1"/>
    <col min="18" max="256" width="9.140625" style="122"/>
    <col min="257" max="257" width="4.7109375" style="122" customWidth="1"/>
    <col min="258" max="258" width="4.5703125" style="122" customWidth="1"/>
    <col min="259" max="259" width="22.140625" style="122" customWidth="1"/>
    <col min="260" max="260" width="9.140625" style="122"/>
    <col min="261" max="261" width="8.28515625" style="122" customWidth="1"/>
    <col min="262" max="262" width="8.5703125" style="122" customWidth="1"/>
    <col min="263" max="263" width="7" style="122" customWidth="1"/>
    <col min="264" max="265" width="8.5703125" style="122" customWidth="1"/>
    <col min="266" max="266" width="7" style="122" customWidth="1"/>
    <col min="267" max="267" width="8.7109375" style="122" customWidth="1"/>
    <col min="268" max="268" width="8.28515625" style="122" customWidth="1"/>
    <col min="269" max="269" width="8.5703125" style="122" customWidth="1"/>
    <col min="270" max="270" width="6.85546875" style="122" customWidth="1"/>
    <col min="271" max="271" width="8.28515625" style="122" customWidth="1"/>
    <col min="272" max="272" width="8.5703125" style="122" customWidth="1"/>
    <col min="273" max="273" width="7.140625" style="122" customWidth="1"/>
    <col min="274" max="512" width="9.140625" style="122"/>
    <col min="513" max="513" width="4.7109375" style="122" customWidth="1"/>
    <col min="514" max="514" width="4.5703125" style="122" customWidth="1"/>
    <col min="515" max="515" width="22.140625" style="122" customWidth="1"/>
    <col min="516" max="516" width="9.140625" style="122"/>
    <col min="517" max="517" width="8.28515625" style="122" customWidth="1"/>
    <col min="518" max="518" width="8.5703125" style="122" customWidth="1"/>
    <col min="519" max="519" width="7" style="122" customWidth="1"/>
    <col min="520" max="521" width="8.5703125" style="122" customWidth="1"/>
    <col min="522" max="522" width="7" style="122" customWidth="1"/>
    <col min="523" max="523" width="8.7109375" style="122" customWidth="1"/>
    <col min="524" max="524" width="8.28515625" style="122" customWidth="1"/>
    <col min="525" max="525" width="8.5703125" style="122" customWidth="1"/>
    <col min="526" max="526" width="6.85546875" style="122" customWidth="1"/>
    <col min="527" max="527" width="8.28515625" style="122" customWidth="1"/>
    <col min="528" max="528" width="8.5703125" style="122" customWidth="1"/>
    <col min="529" max="529" width="7.140625" style="122" customWidth="1"/>
    <col min="530" max="768" width="9.140625" style="122"/>
    <col min="769" max="769" width="4.7109375" style="122" customWidth="1"/>
    <col min="770" max="770" width="4.5703125" style="122" customWidth="1"/>
    <col min="771" max="771" width="22.140625" style="122" customWidth="1"/>
    <col min="772" max="772" width="9.140625" style="122"/>
    <col min="773" max="773" width="8.28515625" style="122" customWidth="1"/>
    <col min="774" max="774" width="8.5703125" style="122" customWidth="1"/>
    <col min="775" max="775" width="7" style="122" customWidth="1"/>
    <col min="776" max="777" width="8.5703125" style="122" customWidth="1"/>
    <col min="778" max="778" width="7" style="122" customWidth="1"/>
    <col min="779" max="779" width="8.7109375" style="122" customWidth="1"/>
    <col min="780" max="780" width="8.28515625" style="122" customWidth="1"/>
    <col min="781" max="781" width="8.5703125" style="122" customWidth="1"/>
    <col min="782" max="782" width="6.85546875" style="122" customWidth="1"/>
    <col min="783" max="783" width="8.28515625" style="122" customWidth="1"/>
    <col min="784" max="784" width="8.5703125" style="122" customWidth="1"/>
    <col min="785" max="785" width="7.140625" style="122" customWidth="1"/>
    <col min="786" max="1024" width="9.140625" style="122"/>
    <col min="1025" max="1025" width="4.7109375" style="122" customWidth="1"/>
    <col min="1026" max="1026" width="4.5703125" style="122" customWidth="1"/>
    <col min="1027" max="1027" width="22.140625" style="122" customWidth="1"/>
    <col min="1028" max="1028" width="9.140625" style="122"/>
    <col min="1029" max="1029" width="8.28515625" style="122" customWidth="1"/>
    <col min="1030" max="1030" width="8.5703125" style="122" customWidth="1"/>
    <col min="1031" max="1031" width="7" style="122" customWidth="1"/>
    <col min="1032" max="1033" width="8.5703125" style="122" customWidth="1"/>
    <col min="1034" max="1034" width="7" style="122" customWidth="1"/>
    <col min="1035" max="1035" width="8.7109375" style="122" customWidth="1"/>
    <col min="1036" max="1036" width="8.28515625" style="122" customWidth="1"/>
    <col min="1037" max="1037" width="8.5703125" style="122" customWidth="1"/>
    <col min="1038" max="1038" width="6.85546875" style="122" customWidth="1"/>
    <col min="1039" max="1039" width="8.28515625" style="122" customWidth="1"/>
    <col min="1040" max="1040" width="8.5703125" style="122" customWidth="1"/>
    <col min="1041" max="1041" width="7.140625" style="122" customWidth="1"/>
    <col min="1042" max="1280" width="9.140625" style="122"/>
    <col min="1281" max="1281" width="4.7109375" style="122" customWidth="1"/>
    <col min="1282" max="1282" width="4.5703125" style="122" customWidth="1"/>
    <col min="1283" max="1283" width="22.140625" style="122" customWidth="1"/>
    <col min="1284" max="1284" width="9.140625" style="122"/>
    <col min="1285" max="1285" width="8.28515625" style="122" customWidth="1"/>
    <col min="1286" max="1286" width="8.5703125" style="122" customWidth="1"/>
    <col min="1287" max="1287" width="7" style="122" customWidth="1"/>
    <col min="1288" max="1289" width="8.5703125" style="122" customWidth="1"/>
    <col min="1290" max="1290" width="7" style="122" customWidth="1"/>
    <col min="1291" max="1291" width="8.7109375" style="122" customWidth="1"/>
    <col min="1292" max="1292" width="8.28515625" style="122" customWidth="1"/>
    <col min="1293" max="1293" width="8.5703125" style="122" customWidth="1"/>
    <col min="1294" max="1294" width="6.85546875" style="122" customWidth="1"/>
    <col min="1295" max="1295" width="8.28515625" style="122" customWidth="1"/>
    <col min="1296" max="1296" width="8.5703125" style="122" customWidth="1"/>
    <col min="1297" max="1297" width="7.140625" style="122" customWidth="1"/>
    <col min="1298" max="1536" width="9.140625" style="122"/>
    <col min="1537" max="1537" width="4.7109375" style="122" customWidth="1"/>
    <col min="1538" max="1538" width="4.5703125" style="122" customWidth="1"/>
    <col min="1539" max="1539" width="22.140625" style="122" customWidth="1"/>
    <col min="1540" max="1540" width="9.140625" style="122"/>
    <col min="1541" max="1541" width="8.28515625" style="122" customWidth="1"/>
    <col min="1542" max="1542" width="8.5703125" style="122" customWidth="1"/>
    <col min="1543" max="1543" width="7" style="122" customWidth="1"/>
    <col min="1544" max="1545" width="8.5703125" style="122" customWidth="1"/>
    <col min="1546" max="1546" width="7" style="122" customWidth="1"/>
    <col min="1547" max="1547" width="8.7109375" style="122" customWidth="1"/>
    <col min="1548" max="1548" width="8.28515625" style="122" customWidth="1"/>
    <col min="1549" max="1549" width="8.5703125" style="122" customWidth="1"/>
    <col min="1550" max="1550" width="6.85546875" style="122" customWidth="1"/>
    <col min="1551" max="1551" width="8.28515625" style="122" customWidth="1"/>
    <col min="1552" max="1552" width="8.5703125" style="122" customWidth="1"/>
    <col min="1553" max="1553" width="7.140625" style="122" customWidth="1"/>
    <col min="1554" max="1792" width="9.140625" style="122"/>
    <col min="1793" max="1793" width="4.7109375" style="122" customWidth="1"/>
    <col min="1794" max="1794" width="4.5703125" style="122" customWidth="1"/>
    <col min="1795" max="1795" width="22.140625" style="122" customWidth="1"/>
    <col min="1796" max="1796" width="9.140625" style="122"/>
    <col min="1797" max="1797" width="8.28515625" style="122" customWidth="1"/>
    <col min="1798" max="1798" width="8.5703125" style="122" customWidth="1"/>
    <col min="1799" max="1799" width="7" style="122" customWidth="1"/>
    <col min="1800" max="1801" width="8.5703125" style="122" customWidth="1"/>
    <col min="1802" max="1802" width="7" style="122" customWidth="1"/>
    <col min="1803" max="1803" width="8.7109375" style="122" customWidth="1"/>
    <col min="1804" max="1804" width="8.28515625" style="122" customWidth="1"/>
    <col min="1805" max="1805" width="8.5703125" style="122" customWidth="1"/>
    <col min="1806" max="1806" width="6.85546875" style="122" customWidth="1"/>
    <col min="1807" max="1807" width="8.28515625" style="122" customWidth="1"/>
    <col min="1808" max="1808" width="8.5703125" style="122" customWidth="1"/>
    <col min="1809" max="1809" width="7.140625" style="122" customWidth="1"/>
    <col min="1810" max="2048" width="9.140625" style="122"/>
    <col min="2049" max="2049" width="4.7109375" style="122" customWidth="1"/>
    <col min="2050" max="2050" width="4.5703125" style="122" customWidth="1"/>
    <col min="2051" max="2051" width="22.140625" style="122" customWidth="1"/>
    <col min="2052" max="2052" width="9.140625" style="122"/>
    <col min="2053" max="2053" width="8.28515625" style="122" customWidth="1"/>
    <col min="2054" max="2054" width="8.5703125" style="122" customWidth="1"/>
    <col min="2055" max="2055" width="7" style="122" customWidth="1"/>
    <col min="2056" max="2057" width="8.5703125" style="122" customWidth="1"/>
    <col min="2058" max="2058" width="7" style="122" customWidth="1"/>
    <col min="2059" max="2059" width="8.7109375" style="122" customWidth="1"/>
    <col min="2060" max="2060" width="8.28515625" style="122" customWidth="1"/>
    <col min="2061" max="2061" width="8.5703125" style="122" customWidth="1"/>
    <col min="2062" max="2062" width="6.85546875" style="122" customWidth="1"/>
    <col min="2063" max="2063" width="8.28515625" style="122" customWidth="1"/>
    <col min="2064" max="2064" width="8.5703125" style="122" customWidth="1"/>
    <col min="2065" max="2065" width="7.140625" style="122" customWidth="1"/>
    <col min="2066" max="2304" width="9.140625" style="122"/>
    <col min="2305" max="2305" width="4.7109375" style="122" customWidth="1"/>
    <col min="2306" max="2306" width="4.5703125" style="122" customWidth="1"/>
    <col min="2307" max="2307" width="22.140625" style="122" customWidth="1"/>
    <col min="2308" max="2308" width="9.140625" style="122"/>
    <col min="2309" max="2309" width="8.28515625" style="122" customWidth="1"/>
    <col min="2310" max="2310" width="8.5703125" style="122" customWidth="1"/>
    <col min="2311" max="2311" width="7" style="122" customWidth="1"/>
    <col min="2312" max="2313" width="8.5703125" style="122" customWidth="1"/>
    <col min="2314" max="2314" width="7" style="122" customWidth="1"/>
    <col min="2315" max="2315" width="8.7109375" style="122" customWidth="1"/>
    <col min="2316" max="2316" width="8.28515625" style="122" customWidth="1"/>
    <col min="2317" max="2317" width="8.5703125" style="122" customWidth="1"/>
    <col min="2318" max="2318" width="6.85546875" style="122" customWidth="1"/>
    <col min="2319" max="2319" width="8.28515625" style="122" customWidth="1"/>
    <col min="2320" max="2320" width="8.5703125" style="122" customWidth="1"/>
    <col min="2321" max="2321" width="7.140625" style="122" customWidth="1"/>
    <col min="2322" max="2560" width="9.140625" style="122"/>
    <col min="2561" max="2561" width="4.7109375" style="122" customWidth="1"/>
    <col min="2562" max="2562" width="4.5703125" style="122" customWidth="1"/>
    <col min="2563" max="2563" width="22.140625" style="122" customWidth="1"/>
    <col min="2564" max="2564" width="9.140625" style="122"/>
    <col min="2565" max="2565" width="8.28515625" style="122" customWidth="1"/>
    <col min="2566" max="2566" width="8.5703125" style="122" customWidth="1"/>
    <col min="2567" max="2567" width="7" style="122" customWidth="1"/>
    <col min="2568" max="2569" width="8.5703125" style="122" customWidth="1"/>
    <col min="2570" max="2570" width="7" style="122" customWidth="1"/>
    <col min="2571" max="2571" width="8.7109375" style="122" customWidth="1"/>
    <col min="2572" max="2572" width="8.28515625" style="122" customWidth="1"/>
    <col min="2573" max="2573" width="8.5703125" style="122" customWidth="1"/>
    <col min="2574" max="2574" width="6.85546875" style="122" customWidth="1"/>
    <col min="2575" max="2575" width="8.28515625" style="122" customWidth="1"/>
    <col min="2576" max="2576" width="8.5703125" style="122" customWidth="1"/>
    <col min="2577" max="2577" width="7.140625" style="122" customWidth="1"/>
    <col min="2578" max="2816" width="9.140625" style="122"/>
    <col min="2817" max="2817" width="4.7109375" style="122" customWidth="1"/>
    <col min="2818" max="2818" width="4.5703125" style="122" customWidth="1"/>
    <col min="2819" max="2819" width="22.140625" style="122" customWidth="1"/>
    <col min="2820" max="2820" width="9.140625" style="122"/>
    <col min="2821" max="2821" width="8.28515625" style="122" customWidth="1"/>
    <col min="2822" max="2822" width="8.5703125" style="122" customWidth="1"/>
    <col min="2823" max="2823" width="7" style="122" customWidth="1"/>
    <col min="2824" max="2825" width="8.5703125" style="122" customWidth="1"/>
    <col min="2826" max="2826" width="7" style="122" customWidth="1"/>
    <col min="2827" max="2827" width="8.7109375" style="122" customWidth="1"/>
    <col min="2828" max="2828" width="8.28515625" style="122" customWidth="1"/>
    <col min="2829" max="2829" width="8.5703125" style="122" customWidth="1"/>
    <col min="2830" max="2830" width="6.85546875" style="122" customWidth="1"/>
    <col min="2831" max="2831" width="8.28515625" style="122" customWidth="1"/>
    <col min="2832" max="2832" width="8.5703125" style="122" customWidth="1"/>
    <col min="2833" max="2833" width="7.140625" style="122" customWidth="1"/>
    <col min="2834" max="3072" width="9.140625" style="122"/>
    <col min="3073" max="3073" width="4.7109375" style="122" customWidth="1"/>
    <col min="3074" max="3074" width="4.5703125" style="122" customWidth="1"/>
    <col min="3075" max="3075" width="22.140625" style="122" customWidth="1"/>
    <col min="3076" max="3076" width="9.140625" style="122"/>
    <col min="3077" max="3077" width="8.28515625" style="122" customWidth="1"/>
    <col min="3078" max="3078" width="8.5703125" style="122" customWidth="1"/>
    <col min="3079" max="3079" width="7" style="122" customWidth="1"/>
    <col min="3080" max="3081" width="8.5703125" style="122" customWidth="1"/>
    <col min="3082" max="3082" width="7" style="122" customWidth="1"/>
    <col min="3083" max="3083" width="8.7109375" style="122" customWidth="1"/>
    <col min="3084" max="3084" width="8.28515625" style="122" customWidth="1"/>
    <col min="3085" max="3085" width="8.5703125" style="122" customWidth="1"/>
    <col min="3086" max="3086" width="6.85546875" style="122" customWidth="1"/>
    <col min="3087" max="3087" width="8.28515625" style="122" customWidth="1"/>
    <col min="3088" max="3088" width="8.5703125" style="122" customWidth="1"/>
    <col min="3089" max="3089" width="7.140625" style="122" customWidth="1"/>
    <col min="3090" max="3328" width="9.140625" style="122"/>
    <col min="3329" max="3329" width="4.7109375" style="122" customWidth="1"/>
    <col min="3330" max="3330" width="4.5703125" style="122" customWidth="1"/>
    <col min="3331" max="3331" width="22.140625" style="122" customWidth="1"/>
    <col min="3332" max="3332" width="9.140625" style="122"/>
    <col min="3333" max="3333" width="8.28515625" style="122" customWidth="1"/>
    <col min="3334" max="3334" width="8.5703125" style="122" customWidth="1"/>
    <col min="3335" max="3335" width="7" style="122" customWidth="1"/>
    <col min="3336" max="3337" width="8.5703125" style="122" customWidth="1"/>
    <col min="3338" max="3338" width="7" style="122" customWidth="1"/>
    <col min="3339" max="3339" width="8.7109375" style="122" customWidth="1"/>
    <col min="3340" max="3340" width="8.28515625" style="122" customWidth="1"/>
    <col min="3341" max="3341" width="8.5703125" style="122" customWidth="1"/>
    <col min="3342" max="3342" width="6.85546875" style="122" customWidth="1"/>
    <col min="3343" max="3343" width="8.28515625" style="122" customWidth="1"/>
    <col min="3344" max="3344" width="8.5703125" style="122" customWidth="1"/>
    <col min="3345" max="3345" width="7.140625" style="122" customWidth="1"/>
    <col min="3346" max="3584" width="9.140625" style="122"/>
    <col min="3585" max="3585" width="4.7109375" style="122" customWidth="1"/>
    <col min="3586" max="3586" width="4.5703125" style="122" customWidth="1"/>
    <col min="3587" max="3587" width="22.140625" style="122" customWidth="1"/>
    <col min="3588" max="3588" width="9.140625" style="122"/>
    <col min="3589" max="3589" width="8.28515625" style="122" customWidth="1"/>
    <col min="3590" max="3590" width="8.5703125" style="122" customWidth="1"/>
    <col min="3591" max="3591" width="7" style="122" customWidth="1"/>
    <col min="3592" max="3593" width="8.5703125" style="122" customWidth="1"/>
    <col min="3594" max="3594" width="7" style="122" customWidth="1"/>
    <col min="3595" max="3595" width="8.7109375" style="122" customWidth="1"/>
    <col min="3596" max="3596" width="8.28515625" style="122" customWidth="1"/>
    <col min="3597" max="3597" width="8.5703125" style="122" customWidth="1"/>
    <col min="3598" max="3598" width="6.85546875" style="122" customWidth="1"/>
    <col min="3599" max="3599" width="8.28515625" style="122" customWidth="1"/>
    <col min="3600" max="3600" width="8.5703125" style="122" customWidth="1"/>
    <col min="3601" max="3601" width="7.140625" style="122" customWidth="1"/>
    <col min="3602" max="3840" width="9.140625" style="122"/>
    <col min="3841" max="3841" width="4.7109375" style="122" customWidth="1"/>
    <col min="3842" max="3842" width="4.5703125" style="122" customWidth="1"/>
    <col min="3843" max="3843" width="22.140625" style="122" customWidth="1"/>
    <col min="3844" max="3844" width="9.140625" style="122"/>
    <col min="3845" max="3845" width="8.28515625" style="122" customWidth="1"/>
    <col min="3846" max="3846" width="8.5703125" style="122" customWidth="1"/>
    <col min="3847" max="3847" width="7" style="122" customWidth="1"/>
    <col min="3848" max="3849" width="8.5703125" style="122" customWidth="1"/>
    <col min="3850" max="3850" width="7" style="122" customWidth="1"/>
    <col min="3851" max="3851" width="8.7109375" style="122" customWidth="1"/>
    <col min="3852" max="3852" width="8.28515625" style="122" customWidth="1"/>
    <col min="3853" max="3853" width="8.5703125" style="122" customWidth="1"/>
    <col min="3854" max="3854" width="6.85546875" style="122" customWidth="1"/>
    <col min="3855" max="3855" width="8.28515625" style="122" customWidth="1"/>
    <col min="3856" max="3856" width="8.5703125" style="122" customWidth="1"/>
    <col min="3857" max="3857" width="7.140625" style="122" customWidth="1"/>
    <col min="3858" max="4096" width="9.140625" style="122"/>
    <col min="4097" max="4097" width="4.7109375" style="122" customWidth="1"/>
    <col min="4098" max="4098" width="4.5703125" style="122" customWidth="1"/>
    <col min="4099" max="4099" width="22.140625" style="122" customWidth="1"/>
    <col min="4100" max="4100" width="9.140625" style="122"/>
    <col min="4101" max="4101" width="8.28515625" style="122" customWidth="1"/>
    <col min="4102" max="4102" width="8.5703125" style="122" customWidth="1"/>
    <col min="4103" max="4103" width="7" style="122" customWidth="1"/>
    <col min="4104" max="4105" width="8.5703125" style="122" customWidth="1"/>
    <col min="4106" max="4106" width="7" style="122" customWidth="1"/>
    <col min="4107" max="4107" width="8.7109375" style="122" customWidth="1"/>
    <col min="4108" max="4108" width="8.28515625" style="122" customWidth="1"/>
    <col min="4109" max="4109" width="8.5703125" style="122" customWidth="1"/>
    <col min="4110" max="4110" width="6.85546875" style="122" customWidth="1"/>
    <col min="4111" max="4111" width="8.28515625" style="122" customWidth="1"/>
    <col min="4112" max="4112" width="8.5703125" style="122" customWidth="1"/>
    <col min="4113" max="4113" width="7.140625" style="122" customWidth="1"/>
    <col min="4114" max="4352" width="9.140625" style="122"/>
    <col min="4353" max="4353" width="4.7109375" style="122" customWidth="1"/>
    <col min="4354" max="4354" width="4.5703125" style="122" customWidth="1"/>
    <col min="4355" max="4355" width="22.140625" style="122" customWidth="1"/>
    <col min="4356" max="4356" width="9.140625" style="122"/>
    <col min="4357" max="4357" width="8.28515625" style="122" customWidth="1"/>
    <col min="4358" max="4358" width="8.5703125" style="122" customWidth="1"/>
    <col min="4359" max="4359" width="7" style="122" customWidth="1"/>
    <col min="4360" max="4361" width="8.5703125" style="122" customWidth="1"/>
    <col min="4362" max="4362" width="7" style="122" customWidth="1"/>
    <col min="4363" max="4363" width="8.7109375" style="122" customWidth="1"/>
    <col min="4364" max="4364" width="8.28515625" style="122" customWidth="1"/>
    <col min="4365" max="4365" width="8.5703125" style="122" customWidth="1"/>
    <col min="4366" max="4366" width="6.85546875" style="122" customWidth="1"/>
    <col min="4367" max="4367" width="8.28515625" style="122" customWidth="1"/>
    <col min="4368" max="4368" width="8.5703125" style="122" customWidth="1"/>
    <col min="4369" max="4369" width="7.140625" style="122" customWidth="1"/>
    <col min="4370" max="4608" width="9.140625" style="122"/>
    <col min="4609" max="4609" width="4.7109375" style="122" customWidth="1"/>
    <col min="4610" max="4610" width="4.5703125" style="122" customWidth="1"/>
    <col min="4611" max="4611" width="22.140625" style="122" customWidth="1"/>
    <col min="4612" max="4612" width="9.140625" style="122"/>
    <col min="4613" max="4613" width="8.28515625" style="122" customWidth="1"/>
    <col min="4614" max="4614" width="8.5703125" style="122" customWidth="1"/>
    <col min="4615" max="4615" width="7" style="122" customWidth="1"/>
    <col min="4616" max="4617" width="8.5703125" style="122" customWidth="1"/>
    <col min="4618" max="4618" width="7" style="122" customWidth="1"/>
    <col min="4619" max="4619" width="8.7109375" style="122" customWidth="1"/>
    <col min="4620" max="4620" width="8.28515625" style="122" customWidth="1"/>
    <col min="4621" max="4621" width="8.5703125" style="122" customWidth="1"/>
    <col min="4622" max="4622" width="6.85546875" style="122" customWidth="1"/>
    <col min="4623" max="4623" width="8.28515625" style="122" customWidth="1"/>
    <col min="4624" max="4624" width="8.5703125" style="122" customWidth="1"/>
    <col min="4625" max="4625" width="7.140625" style="122" customWidth="1"/>
    <col min="4626" max="4864" width="9.140625" style="122"/>
    <col min="4865" max="4865" width="4.7109375" style="122" customWidth="1"/>
    <col min="4866" max="4866" width="4.5703125" style="122" customWidth="1"/>
    <col min="4867" max="4867" width="22.140625" style="122" customWidth="1"/>
    <col min="4868" max="4868" width="9.140625" style="122"/>
    <col min="4869" max="4869" width="8.28515625" style="122" customWidth="1"/>
    <col min="4870" max="4870" width="8.5703125" style="122" customWidth="1"/>
    <col min="4871" max="4871" width="7" style="122" customWidth="1"/>
    <col min="4872" max="4873" width="8.5703125" style="122" customWidth="1"/>
    <col min="4874" max="4874" width="7" style="122" customWidth="1"/>
    <col min="4875" max="4875" width="8.7109375" style="122" customWidth="1"/>
    <col min="4876" max="4876" width="8.28515625" style="122" customWidth="1"/>
    <col min="4877" max="4877" width="8.5703125" style="122" customWidth="1"/>
    <col min="4878" max="4878" width="6.85546875" style="122" customWidth="1"/>
    <col min="4879" max="4879" width="8.28515625" style="122" customWidth="1"/>
    <col min="4880" max="4880" width="8.5703125" style="122" customWidth="1"/>
    <col min="4881" max="4881" width="7.140625" style="122" customWidth="1"/>
    <col min="4882" max="5120" width="9.140625" style="122"/>
    <col min="5121" max="5121" width="4.7109375" style="122" customWidth="1"/>
    <col min="5122" max="5122" width="4.5703125" style="122" customWidth="1"/>
    <col min="5123" max="5123" width="22.140625" style="122" customWidth="1"/>
    <col min="5124" max="5124" width="9.140625" style="122"/>
    <col min="5125" max="5125" width="8.28515625" style="122" customWidth="1"/>
    <col min="5126" max="5126" width="8.5703125" style="122" customWidth="1"/>
    <col min="5127" max="5127" width="7" style="122" customWidth="1"/>
    <col min="5128" max="5129" width="8.5703125" style="122" customWidth="1"/>
    <col min="5130" max="5130" width="7" style="122" customWidth="1"/>
    <col min="5131" max="5131" width="8.7109375" style="122" customWidth="1"/>
    <col min="5132" max="5132" width="8.28515625" style="122" customWidth="1"/>
    <col min="5133" max="5133" width="8.5703125" style="122" customWidth="1"/>
    <col min="5134" max="5134" width="6.85546875" style="122" customWidth="1"/>
    <col min="5135" max="5135" width="8.28515625" style="122" customWidth="1"/>
    <col min="5136" max="5136" width="8.5703125" style="122" customWidth="1"/>
    <col min="5137" max="5137" width="7.140625" style="122" customWidth="1"/>
    <col min="5138" max="5376" width="9.140625" style="122"/>
    <col min="5377" max="5377" width="4.7109375" style="122" customWidth="1"/>
    <col min="5378" max="5378" width="4.5703125" style="122" customWidth="1"/>
    <col min="5379" max="5379" width="22.140625" style="122" customWidth="1"/>
    <col min="5380" max="5380" width="9.140625" style="122"/>
    <col min="5381" max="5381" width="8.28515625" style="122" customWidth="1"/>
    <col min="5382" max="5382" width="8.5703125" style="122" customWidth="1"/>
    <col min="5383" max="5383" width="7" style="122" customWidth="1"/>
    <col min="5384" max="5385" width="8.5703125" style="122" customWidth="1"/>
    <col min="5386" max="5386" width="7" style="122" customWidth="1"/>
    <col min="5387" max="5387" width="8.7109375" style="122" customWidth="1"/>
    <col min="5388" max="5388" width="8.28515625" style="122" customWidth="1"/>
    <col min="5389" max="5389" width="8.5703125" style="122" customWidth="1"/>
    <col min="5390" max="5390" width="6.85546875" style="122" customWidth="1"/>
    <col min="5391" max="5391" width="8.28515625" style="122" customWidth="1"/>
    <col min="5392" max="5392" width="8.5703125" style="122" customWidth="1"/>
    <col min="5393" max="5393" width="7.140625" style="122" customWidth="1"/>
    <col min="5394" max="5632" width="9.140625" style="122"/>
    <col min="5633" max="5633" width="4.7109375" style="122" customWidth="1"/>
    <col min="5634" max="5634" width="4.5703125" style="122" customWidth="1"/>
    <col min="5635" max="5635" width="22.140625" style="122" customWidth="1"/>
    <col min="5636" max="5636" width="9.140625" style="122"/>
    <col min="5637" max="5637" width="8.28515625" style="122" customWidth="1"/>
    <col min="5638" max="5638" width="8.5703125" style="122" customWidth="1"/>
    <col min="5639" max="5639" width="7" style="122" customWidth="1"/>
    <col min="5640" max="5641" width="8.5703125" style="122" customWidth="1"/>
    <col min="5642" max="5642" width="7" style="122" customWidth="1"/>
    <col min="5643" max="5643" width="8.7109375" style="122" customWidth="1"/>
    <col min="5644" max="5644" width="8.28515625" style="122" customWidth="1"/>
    <col min="5645" max="5645" width="8.5703125" style="122" customWidth="1"/>
    <col min="5646" max="5646" width="6.85546875" style="122" customWidth="1"/>
    <col min="5647" max="5647" width="8.28515625" style="122" customWidth="1"/>
    <col min="5648" max="5648" width="8.5703125" style="122" customWidth="1"/>
    <col min="5649" max="5649" width="7.140625" style="122" customWidth="1"/>
    <col min="5650" max="5888" width="9.140625" style="122"/>
    <col min="5889" max="5889" width="4.7109375" style="122" customWidth="1"/>
    <col min="5890" max="5890" width="4.5703125" style="122" customWidth="1"/>
    <col min="5891" max="5891" width="22.140625" style="122" customWidth="1"/>
    <col min="5892" max="5892" width="9.140625" style="122"/>
    <col min="5893" max="5893" width="8.28515625" style="122" customWidth="1"/>
    <col min="5894" max="5894" width="8.5703125" style="122" customWidth="1"/>
    <col min="5895" max="5895" width="7" style="122" customWidth="1"/>
    <col min="5896" max="5897" width="8.5703125" style="122" customWidth="1"/>
    <col min="5898" max="5898" width="7" style="122" customWidth="1"/>
    <col min="5899" max="5899" width="8.7109375" style="122" customWidth="1"/>
    <col min="5900" max="5900" width="8.28515625" style="122" customWidth="1"/>
    <col min="5901" max="5901" width="8.5703125" style="122" customWidth="1"/>
    <col min="5902" max="5902" width="6.85546875" style="122" customWidth="1"/>
    <col min="5903" max="5903" width="8.28515625" style="122" customWidth="1"/>
    <col min="5904" max="5904" width="8.5703125" style="122" customWidth="1"/>
    <col min="5905" max="5905" width="7.140625" style="122" customWidth="1"/>
    <col min="5906" max="6144" width="9.140625" style="122"/>
    <col min="6145" max="6145" width="4.7109375" style="122" customWidth="1"/>
    <col min="6146" max="6146" width="4.5703125" style="122" customWidth="1"/>
    <col min="6147" max="6147" width="22.140625" style="122" customWidth="1"/>
    <col min="6148" max="6148" width="9.140625" style="122"/>
    <col min="6149" max="6149" width="8.28515625" style="122" customWidth="1"/>
    <col min="6150" max="6150" width="8.5703125" style="122" customWidth="1"/>
    <col min="6151" max="6151" width="7" style="122" customWidth="1"/>
    <col min="6152" max="6153" width="8.5703125" style="122" customWidth="1"/>
    <col min="6154" max="6154" width="7" style="122" customWidth="1"/>
    <col min="6155" max="6155" width="8.7109375" style="122" customWidth="1"/>
    <col min="6156" max="6156" width="8.28515625" style="122" customWidth="1"/>
    <col min="6157" max="6157" width="8.5703125" style="122" customWidth="1"/>
    <col min="6158" max="6158" width="6.85546875" style="122" customWidth="1"/>
    <col min="6159" max="6159" width="8.28515625" style="122" customWidth="1"/>
    <col min="6160" max="6160" width="8.5703125" style="122" customWidth="1"/>
    <col min="6161" max="6161" width="7.140625" style="122" customWidth="1"/>
    <col min="6162" max="6400" width="9.140625" style="122"/>
    <col min="6401" max="6401" width="4.7109375" style="122" customWidth="1"/>
    <col min="6402" max="6402" width="4.5703125" style="122" customWidth="1"/>
    <col min="6403" max="6403" width="22.140625" style="122" customWidth="1"/>
    <col min="6404" max="6404" width="9.140625" style="122"/>
    <col min="6405" max="6405" width="8.28515625" style="122" customWidth="1"/>
    <col min="6406" max="6406" width="8.5703125" style="122" customWidth="1"/>
    <col min="6407" max="6407" width="7" style="122" customWidth="1"/>
    <col min="6408" max="6409" width="8.5703125" style="122" customWidth="1"/>
    <col min="6410" max="6410" width="7" style="122" customWidth="1"/>
    <col min="6411" max="6411" width="8.7109375" style="122" customWidth="1"/>
    <col min="6412" max="6412" width="8.28515625" style="122" customWidth="1"/>
    <col min="6413" max="6413" width="8.5703125" style="122" customWidth="1"/>
    <col min="6414" max="6414" width="6.85546875" style="122" customWidth="1"/>
    <col min="6415" max="6415" width="8.28515625" style="122" customWidth="1"/>
    <col min="6416" max="6416" width="8.5703125" style="122" customWidth="1"/>
    <col min="6417" max="6417" width="7.140625" style="122" customWidth="1"/>
    <col min="6418" max="6656" width="9.140625" style="122"/>
    <col min="6657" max="6657" width="4.7109375" style="122" customWidth="1"/>
    <col min="6658" max="6658" width="4.5703125" style="122" customWidth="1"/>
    <col min="6659" max="6659" width="22.140625" style="122" customWidth="1"/>
    <col min="6660" max="6660" width="9.140625" style="122"/>
    <col min="6661" max="6661" width="8.28515625" style="122" customWidth="1"/>
    <col min="6662" max="6662" width="8.5703125" style="122" customWidth="1"/>
    <col min="6663" max="6663" width="7" style="122" customWidth="1"/>
    <col min="6664" max="6665" width="8.5703125" style="122" customWidth="1"/>
    <col min="6666" max="6666" width="7" style="122" customWidth="1"/>
    <col min="6667" max="6667" width="8.7109375" style="122" customWidth="1"/>
    <col min="6668" max="6668" width="8.28515625" style="122" customWidth="1"/>
    <col min="6669" max="6669" width="8.5703125" style="122" customWidth="1"/>
    <col min="6670" max="6670" width="6.85546875" style="122" customWidth="1"/>
    <col min="6671" max="6671" width="8.28515625" style="122" customWidth="1"/>
    <col min="6672" max="6672" width="8.5703125" style="122" customWidth="1"/>
    <col min="6673" max="6673" width="7.140625" style="122" customWidth="1"/>
    <col min="6674" max="6912" width="9.140625" style="122"/>
    <col min="6913" max="6913" width="4.7109375" style="122" customWidth="1"/>
    <col min="6914" max="6914" width="4.5703125" style="122" customWidth="1"/>
    <col min="6915" max="6915" width="22.140625" style="122" customWidth="1"/>
    <col min="6916" max="6916" width="9.140625" style="122"/>
    <col min="6917" max="6917" width="8.28515625" style="122" customWidth="1"/>
    <col min="6918" max="6918" width="8.5703125" style="122" customWidth="1"/>
    <col min="6919" max="6919" width="7" style="122" customWidth="1"/>
    <col min="6920" max="6921" width="8.5703125" style="122" customWidth="1"/>
    <col min="6922" max="6922" width="7" style="122" customWidth="1"/>
    <col min="6923" max="6923" width="8.7109375" style="122" customWidth="1"/>
    <col min="6924" max="6924" width="8.28515625" style="122" customWidth="1"/>
    <col min="6925" max="6925" width="8.5703125" style="122" customWidth="1"/>
    <col min="6926" max="6926" width="6.85546875" style="122" customWidth="1"/>
    <col min="6927" max="6927" width="8.28515625" style="122" customWidth="1"/>
    <col min="6928" max="6928" width="8.5703125" style="122" customWidth="1"/>
    <col min="6929" max="6929" width="7.140625" style="122" customWidth="1"/>
    <col min="6930" max="7168" width="9.140625" style="122"/>
    <col min="7169" max="7169" width="4.7109375" style="122" customWidth="1"/>
    <col min="7170" max="7170" width="4.5703125" style="122" customWidth="1"/>
    <col min="7171" max="7171" width="22.140625" style="122" customWidth="1"/>
    <col min="7172" max="7172" width="9.140625" style="122"/>
    <col min="7173" max="7173" width="8.28515625" style="122" customWidth="1"/>
    <col min="7174" max="7174" width="8.5703125" style="122" customWidth="1"/>
    <col min="7175" max="7175" width="7" style="122" customWidth="1"/>
    <col min="7176" max="7177" width="8.5703125" style="122" customWidth="1"/>
    <col min="7178" max="7178" width="7" style="122" customWidth="1"/>
    <col min="7179" max="7179" width="8.7109375" style="122" customWidth="1"/>
    <col min="7180" max="7180" width="8.28515625" style="122" customWidth="1"/>
    <col min="7181" max="7181" width="8.5703125" style="122" customWidth="1"/>
    <col min="7182" max="7182" width="6.85546875" style="122" customWidth="1"/>
    <col min="7183" max="7183" width="8.28515625" style="122" customWidth="1"/>
    <col min="7184" max="7184" width="8.5703125" style="122" customWidth="1"/>
    <col min="7185" max="7185" width="7.140625" style="122" customWidth="1"/>
    <col min="7186" max="7424" width="9.140625" style="122"/>
    <col min="7425" max="7425" width="4.7109375" style="122" customWidth="1"/>
    <col min="7426" max="7426" width="4.5703125" style="122" customWidth="1"/>
    <col min="7427" max="7427" width="22.140625" style="122" customWidth="1"/>
    <col min="7428" max="7428" width="9.140625" style="122"/>
    <col min="7429" max="7429" width="8.28515625" style="122" customWidth="1"/>
    <col min="7430" max="7430" width="8.5703125" style="122" customWidth="1"/>
    <col min="7431" max="7431" width="7" style="122" customWidth="1"/>
    <col min="7432" max="7433" width="8.5703125" style="122" customWidth="1"/>
    <col min="7434" max="7434" width="7" style="122" customWidth="1"/>
    <col min="7435" max="7435" width="8.7109375" style="122" customWidth="1"/>
    <col min="7436" max="7436" width="8.28515625" style="122" customWidth="1"/>
    <col min="7437" max="7437" width="8.5703125" style="122" customWidth="1"/>
    <col min="7438" max="7438" width="6.85546875" style="122" customWidth="1"/>
    <col min="7439" max="7439" width="8.28515625" style="122" customWidth="1"/>
    <col min="7440" max="7440" width="8.5703125" style="122" customWidth="1"/>
    <col min="7441" max="7441" width="7.140625" style="122" customWidth="1"/>
    <col min="7442" max="7680" width="9.140625" style="122"/>
    <col min="7681" max="7681" width="4.7109375" style="122" customWidth="1"/>
    <col min="7682" max="7682" width="4.5703125" style="122" customWidth="1"/>
    <col min="7683" max="7683" width="22.140625" style="122" customWidth="1"/>
    <col min="7684" max="7684" width="9.140625" style="122"/>
    <col min="7685" max="7685" width="8.28515625" style="122" customWidth="1"/>
    <col min="7686" max="7686" width="8.5703125" style="122" customWidth="1"/>
    <col min="7687" max="7687" width="7" style="122" customWidth="1"/>
    <col min="7688" max="7689" width="8.5703125" style="122" customWidth="1"/>
    <col min="7690" max="7690" width="7" style="122" customWidth="1"/>
    <col min="7691" max="7691" width="8.7109375" style="122" customWidth="1"/>
    <col min="7692" max="7692" width="8.28515625" style="122" customWidth="1"/>
    <col min="7693" max="7693" width="8.5703125" style="122" customWidth="1"/>
    <col min="7694" max="7694" width="6.85546875" style="122" customWidth="1"/>
    <col min="7695" max="7695" width="8.28515625" style="122" customWidth="1"/>
    <col min="7696" max="7696" width="8.5703125" style="122" customWidth="1"/>
    <col min="7697" max="7697" width="7.140625" style="122" customWidth="1"/>
    <col min="7698" max="7936" width="9.140625" style="122"/>
    <col min="7937" max="7937" width="4.7109375" style="122" customWidth="1"/>
    <col min="7938" max="7938" width="4.5703125" style="122" customWidth="1"/>
    <col min="7939" max="7939" width="22.140625" style="122" customWidth="1"/>
    <col min="7940" max="7940" width="9.140625" style="122"/>
    <col min="7941" max="7941" width="8.28515625" style="122" customWidth="1"/>
    <col min="7942" max="7942" width="8.5703125" style="122" customWidth="1"/>
    <col min="7943" max="7943" width="7" style="122" customWidth="1"/>
    <col min="7944" max="7945" width="8.5703125" style="122" customWidth="1"/>
    <col min="7946" max="7946" width="7" style="122" customWidth="1"/>
    <col min="7947" max="7947" width="8.7109375" style="122" customWidth="1"/>
    <col min="7948" max="7948" width="8.28515625" style="122" customWidth="1"/>
    <col min="7949" max="7949" width="8.5703125" style="122" customWidth="1"/>
    <col min="7950" max="7950" width="6.85546875" style="122" customWidth="1"/>
    <col min="7951" max="7951" width="8.28515625" style="122" customWidth="1"/>
    <col min="7952" max="7952" width="8.5703125" style="122" customWidth="1"/>
    <col min="7953" max="7953" width="7.140625" style="122" customWidth="1"/>
    <col min="7954" max="8192" width="9.140625" style="122"/>
    <col min="8193" max="8193" width="4.7109375" style="122" customWidth="1"/>
    <col min="8194" max="8194" width="4.5703125" style="122" customWidth="1"/>
    <col min="8195" max="8195" width="22.140625" style="122" customWidth="1"/>
    <col min="8196" max="8196" width="9.140625" style="122"/>
    <col min="8197" max="8197" width="8.28515625" style="122" customWidth="1"/>
    <col min="8198" max="8198" width="8.5703125" style="122" customWidth="1"/>
    <col min="8199" max="8199" width="7" style="122" customWidth="1"/>
    <col min="8200" max="8201" width="8.5703125" style="122" customWidth="1"/>
    <col min="8202" max="8202" width="7" style="122" customWidth="1"/>
    <col min="8203" max="8203" width="8.7109375" style="122" customWidth="1"/>
    <col min="8204" max="8204" width="8.28515625" style="122" customWidth="1"/>
    <col min="8205" max="8205" width="8.5703125" style="122" customWidth="1"/>
    <col min="8206" max="8206" width="6.85546875" style="122" customWidth="1"/>
    <col min="8207" max="8207" width="8.28515625" style="122" customWidth="1"/>
    <col min="8208" max="8208" width="8.5703125" style="122" customWidth="1"/>
    <col min="8209" max="8209" width="7.140625" style="122" customWidth="1"/>
    <col min="8210" max="8448" width="9.140625" style="122"/>
    <col min="8449" max="8449" width="4.7109375" style="122" customWidth="1"/>
    <col min="8450" max="8450" width="4.5703125" style="122" customWidth="1"/>
    <col min="8451" max="8451" width="22.140625" style="122" customWidth="1"/>
    <col min="8452" max="8452" width="9.140625" style="122"/>
    <col min="8453" max="8453" width="8.28515625" style="122" customWidth="1"/>
    <col min="8454" max="8454" width="8.5703125" style="122" customWidth="1"/>
    <col min="8455" max="8455" width="7" style="122" customWidth="1"/>
    <col min="8456" max="8457" width="8.5703125" style="122" customWidth="1"/>
    <col min="8458" max="8458" width="7" style="122" customWidth="1"/>
    <col min="8459" max="8459" width="8.7109375" style="122" customWidth="1"/>
    <col min="8460" max="8460" width="8.28515625" style="122" customWidth="1"/>
    <col min="8461" max="8461" width="8.5703125" style="122" customWidth="1"/>
    <col min="8462" max="8462" width="6.85546875" style="122" customWidth="1"/>
    <col min="8463" max="8463" width="8.28515625" style="122" customWidth="1"/>
    <col min="8464" max="8464" width="8.5703125" style="122" customWidth="1"/>
    <col min="8465" max="8465" width="7.140625" style="122" customWidth="1"/>
    <col min="8466" max="8704" width="9.140625" style="122"/>
    <col min="8705" max="8705" width="4.7109375" style="122" customWidth="1"/>
    <col min="8706" max="8706" width="4.5703125" style="122" customWidth="1"/>
    <col min="8707" max="8707" width="22.140625" style="122" customWidth="1"/>
    <col min="8708" max="8708" width="9.140625" style="122"/>
    <col min="8709" max="8709" width="8.28515625" style="122" customWidth="1"/>
    <col min="8710" max="8710" width="8.5703125" style="122" customWidth="1"/>
    <col min="8711" max="8711" width="7" style="122" customWidth="1"/>
    <col min="8712" max="8713" width="8.5703125" style="122" customWidth="1"/>
    <col min="8714" max="8714" width="7" style="122" customWidth="1"/>
    <col min="8715" max="8715" width="8.7109375" style="122" customWidth="1"/>
    <col min="8716" max="8716" width="8.28515625" style="122" customWidth="1"/>
    <col min="8717" max="8717" width="8.5703125" style="122" customWidth="1"/>
    <col min="8718" max="8718" width="6.85546875" style="122" customWidth="1"/>
    <col min="8719" max="8719" width="8.28515625" style="122" customWidth="1"/>
    <col min="8720" max="8720" width="8.5703125" style="122" customWidth="1"/>
    <col min="8721" max="8721" width="7.140625" style="122" customWidth="1"/>
    <col min="8722" max="8960" width="9.140625" style="122"/>
    <col min="8961" max="8961" width="4.7109375" style="122" customWidth="1"/>
    <col min="8962" max="8962" width="4.5703125" style="122" customWidth="1"/>
    <col min="8963" max="8963" width="22.140625" style="122" customWidth="1"/>
    <col min="8964" max="8964" width="9.140625" style="122"/>
    <col min="8965" max="8965" width="8.28515625" style="122" customWidth="1"/>
    <col min="8966" max="8966" width="8.5703125" style="122" customWidth="1"/>
    <col min="8967" max="8967" width="7" style="122" customWidth="1"/>
    <col min="8968" max="8969" width="8.5703125" style="122" customWidth="1"/>
    <col min="8970" max="8970" width="7" style="122" customWidth="1"/>
    <col min="8971" max="8971" width="8.7109375" style="122" customWidth="1"/>
    <col min="8972" max="8972" width="8.28515625" style="122" customWidth="1"/>
    <col min="8973" max="8973" width="8.5703125" style="122" customWidth="1"/>
    <col min="8974" max="8974" width="6.85546875" style="122" customWidth="1"/>
    <col min="8975" max="8975" width="8.28515625" style="122" customWidth="1"/>
    <col min="8976" max="8976" width="8.5703125" style="122" customWidth="1"/>
    <col min="8977" max="8977" width="7.140625" style="122" customWidth="1"/>
    <col min="8978" max="9216" width="9.140625" style="122"/>
    <col min="9217" max="9217" width="4.7109375" style="122" customWidth="1"/>
    <col min="9218" max="9218" width="4.5703125" style="122" customWidth="1"/>
    <col min="9219" max="9219" width="22.140625" style="122" customWidth="1"/>
    <col min="9220" max="9220" width="9.140625" style="122"/>
    <col min="9221" max="9221" width="8.28515625" style="122" customWidth="1"/>
    <col min="9222" max="9222" width="8.5703125" style="122" customWidth="1"/>
    <col min="9223" max="9223" width="7" style="122" customWidth="1"/>
    <col min="9224" max="9225" width="8.5703125" style="122" customWidth="1"/>
    <col min="9226" max="9226" width="7" style="122" customWidth="1"/>
    <col min="9227" max="9227" width="8.7109375" style="122" customWidth="1"/>
    <col min="9228" max="9228" width="8.28515625" style="122" customWidth="1"/>
    <col min="9229" max="9229" width="8.5703125" style="122" customWidth="1"/>
    <col min="9230" max="9230" width="6.85546875" style="122" customWidth="1"/>
    <col min="9231" max="9231" width="8.28515625" style="122" customWidth="1"/>
    <col min="9232" max="9232" width="8.5703125" style="122" customWidth="1"/>
    <col min="9233" max="9233" width="7.140625" style="122" customWidth="1"/>
    <col min="9234" max="9472" width="9.140625" style="122"/>
    <col min="9473" max="9473" width="4.7109375" style="122" customWidth="1"/>
    <col min="9474" max="9474" width="4.5703125" style="122" customWidth="1"/>
    <col min="9475" max="9475" width="22.140625" style="122" customWidth="1"/>
    <col min="9476" max="9476" width="9.140625" style="122"/>
    <col min="9477" max="9477" width="8.28515625" style="122" customWidth="1"/>
    <col min="9478" max="9478" width="8.5703125" style="122" customWidth="1"/>
    <col min="9479" max="9479" width="7" style="122" customWidth="1"/>
    <col min="9480" max="9481" width="8.5703125" style="122" customWidth="1"/>
    <col min="9482" max="9482" width="7" style="122" customWidth="1"/>
    <col min="9483" max="9483" width="8.7109375" style="122" customWidth="1"/>
    <col min="9484" max="9484" width="8.28515625" style="122" customWidth="1"/>
    <col min="9485" max="9485" width="8.5703125" style="122" customWidth="1"/>
    <col min="9486" max="9486" width="6.85546875" style="122" customWidth="1"/>
    <col min="9487" max="9487" width="8.28515625" style="122" customWidth="1"/>
    <col min="9488" max="9488" width="8.5703125" style="122" customWidth="1"/>
    <col min="9489" max="9489" width="7.140625" style="122" customWidth="1"/>
    <col min="9490" max="9728" width="9.140625" style="122"/>
    <col min="9729" max="9729" width="4.7109375" style="122" customWidth="1"/>
    <col min="9730" max="9730" width="4.5703125" style="122" customWidth="1"/>
    <col min="9731" max="9731" width="22.140625" style="122" customWidth="1"/>
    <col min="9732" max="9732" width="9.140625" style="122"/>
    <col min="9733" max="9733" width="8.28515625" style="122" customWidth="1"/>
    <col min="9734" max="9734" width="8.5703125" style="122" customWidth="1"/>
    <col min="9735" max="9735" width="7" style="122" customWidth="1"/>
    <col min="9736" max="9737" width="8.5703125" style="122" customWidth="1"/>
    <col min="9738" max="9738" width="7" style="122" customWidth="1"/>
    <col min="9739" max="9739" width="8.7109375" style="122" customWidth="1"/>
    <col min="9740" max="9740" width="8.28515625" style="122" customWidth="1"/>
    <col min="9741" max="9741" width="8.5703125" style="122" customWidth="1"/>
    <col min="9742" max="9742" width="6.85546875" style="122" customWidth="1"/>
    <col min="9743" max="9743" width="8.28515625" style="122" customWidth="1"/>
    <col min="9744" max="9744" width="8.5703125" style="122" customWidth="1"/>
    <col min="9745" max="9745" width="7.140625" style="122" customWidth="1"/>
    <col min="9746" max="9984" width="9.140625" style="122"/>
    <col min="9985" max="9985" width="4.7109375" style="122" customWidth="1"/>
    <col min="9986" max="9986" width="4.5703125" style="122" customWidth="1"/>
    <col min="9987" max="9987" width="22.140625" style="122" customWidth="1"/>
    <col min="9988" max="9988" width="9.140625" style="122"/>
    <col min="9989" max="9989" width="8.28515625" style="122" customWidth="1"/>
    <col min="9990" max="9990" width="8.5703125" style="122" customWidth="1"/>
    <col min="9991" max="9991" width="7" style="122" customWidth="1"/>
    <col min="9992" max="9993" width="8.5703125" style="122" customWidth="1"/>
    <col min="9994" max="9994" width="7" style="122" customWidth="1"/>
    <col min="9995" max="9995" width="8.7109375" style="122" customWidth="1"/>
    <col min="9996" max="9996" width="8.28515625" style="122" customWidth="1"/>
    <col min="9997" max="9997" width="8.5703125" style="122" customWidth="1"/>
    <col min="9998" max="9998" width="6.85546875" style="122" customWidth="1"/>
    <col min="9999" max="9999" width="8.28515625" style="122" customWidth="1"/>
    <col min="10000" max="10000" width="8.5703125" style="122" customWidth="1"/>
    <col min="10001" max="10001" width="7.140625" style="122" customWidth="1"/>
    <col min="10002" max="10240" width="9.140625" style="122"/>
    <col min="10241" max="10241" width="4.7109375" style="122" customWidth="1"/>
    <col min="10242" max="10242" width="4.5703125" style="122" customWidth="1"/>
    <col min="10243" max="10243" width="22.140625" style="122" customWidth="1"/>
    <col min="10244" max="10244" width="9.140625" style="122"/>
    <col min="10245" max="10245" width="8.28515625" style="122" customWidth="1"/>
    <col min="10246" max="10246" width="8.5703125" style="122" customWidth="1"/>
    <col min="10247" max="10247" width="7" style="122" customWidth="1"/>
    <col min="10248" max="10249" width="8.5703125" style="122" customWidth="1"/>
    <col min="10250" max="10250" width="7" style="122" customWidth="1"/>
    <col min="10251" max="10251" width="8.7109375" style="122" customWidth="1"/>
    <col min="10252" max="10252" width="8.28515625" style="122" customWidth="1"/>
    <col min="10253" max="10253" width="8.5703125" style="122" customWidth="1"/>
    <col min="10254" max="10254" width="6.85546875" style="122" customWidth="1"/>
    <col min="10255" max="10255" width="8.28515625" style="122" customWidth="1"/>
    <col min="10256" max="10256" width="8.5703125" style="122" customWidth="1"/>
    <col min="10257" max="10257" width="7.140625" style="122" customWidth="1"/>
    <col min="10258" max="10496" width="9.140625" style="122"/>
    <col min="10497" max="10497" width="4.7109375" style="122" customWidth="1"/>
    <col min="10498" max="10498" width="4.5703125" style="122" customWidth="1"/>
    <col min="10499" max="10499" width="22.140625" style="122" customWidth="1"/>
    <col min="10500" max="10500" width="9.140625" style="122"/>
    <col min="10501" max="10501" width="8.28515625" style="122" customWidth="1"/>
    <col min="10502" max="10502" width="8.5703125" style="122" customWidth="1"/>
    <col min="10503" max="10503" width="7" style="122" customWidth="1"/>
    <col min="10504" max="10505" width="8.5703125" style="122" customWidth="1"/>
    <col min="10506" max="10506" width="7" style="122" customWidth="1"/>
    <col min="10507" max="10507" width="8.7109375" style="122" customWidth="1"/>
    <col min="10508" max="10508" width="8.28515625" style="122" customWidth="1"/>
    <col min="10509" max="10509" width="8.5703125" style="122" customWidth="1"/>
    <col min="10510" max="10510" width="6.85546875" style="122" customWidth="1"/>
    <col min="10511" max="10511" width="8.28515625" style="122" customWidth="1"/>
    <col min="10512" max="10512" width="8.5703125" style="122" customWidth="1"/>
    <col min="10513" max="10513" width="7.140625" style="122" customWidth="1"/>
    <col min="10514" max="10752" width="9.140625" style="122"/>
    <col min="10753" max="10753" width="4.7109375" style="122" customWidth="1"/>
    <col min="10754" max="10754" width="4.5703125" style="122" customWidth="1"/>
    <col min="10755" max="10755" width="22.140625" style="122" customWidth="1"/>
    <col min="10756" max="10756" width="9.140625" style="122"/>
    <col min="10757" max="10757" width="8.28515625" style="122" customWidth="1"/>
    <col min="10758" max="10758" width="8.5703125" style="122" customWidth="1"/>
    <col min="10759" max="10759" width="7" style="122" customWidth="1"/>
    <col min="10760" max="10761" width="8.5703125" style="122" customWidth="1"/>
    <col min="10762" max="10762" width="7" style="122" customWidth="1"/>
    <col min="10763" max="10763" width="8.7109375" style="122" customWidth="1"/>
    <col min="10764" max="10764" width="8.28515625" style="122" customWidth="1"/>
    <col min="10765" max="10765" width="8.5703125" style="122" customWidth="1"/>
    <col min="10766" max="10766" width="6.85546875" style="122" customWidth="1"/>
    <col min="10767" max="10767" width="8.28515625" style="122" customWidth="1"/>
    <col min="10768" max="10768" width="8.5703125" style="122" customWidth="1"/>
    <col min="10769" max="10769" width="7.140625" style="122" customWidth="1"/>
    <col min="10770" max="11008" width="9.140625" style="122"/>
    <col min="11009" max="11009" width="4.7109375" style="122" customWidth="1"/>
    <col min="11010" max="11010" width="4.5703125" style="122" customWidth="1"/>
    <col min="11011" max="11011" width="22.140625" style="122" customWidth="1"/>
    <col min="11012" max="11012" width="9.140625" style="122"/>
    <col min="11013" max="11013" width="8.28515625" style="122" customWidth="1"/>
    <col min="11014" max="11014" width="8.5703125" style="122" customWidth="1"/>
    <col min="11015" max="11015" width="7" style="122" customWidth="1"/>
    <col min="11016" max="11017" width="8.5703125" style="122" customWidth="1"/>
    <col min="11018" max="11018" width="7" style="122" customWidth="1"/>
    <col min="11019" max="11019" width="8.7109375" style="122" customWidth="1"/>
    <col min="11020" max="11020" width="8.28515625" style="122" customWidth="1"/>
    <col min="11021" max="11021" width="8.5703125" style="122" customWidth="1"/>
    <col min="11022" max="11022" width="6.85546875" style="122" customWidth="1"/>
    <col min="11023" max="11023" width="8.28515625" style="122" customWidth="1"/>
    <col min="11024" max="11024" width="8.5703125" style="122" customWidth="1"/>
    <col min="11025" max="11025" width="7.140625" style="122" customWidth="1"/>
    <col min="11026" max="11264" width="9.140625" style="122"/>
    <col min="11265" max="11265" width="4.7109375" style="122" customWidth="1"/>
    <col min="11266" max="11266" width="4.5703125" style="122" customWidth="1"/>
    <col min="11267" max="11267" width="22.140625" style="122" customWidth="1"/>
    <col min="11268" max="11268" width="9.140625" style="122"/>
    <col min="11269" max="11269" width="8.28515625" style="122" customWidth="1"/>
    <col min="11270" max="11270" width="8.5703125" style="122" customWidth="1"/>
    <col min="11271" max="11271" width="7" style="122" customWidth="1"/>
    <col min="11272" max="11273" width="8.5703125" style="122" customWidth="1"/>
    <col min="11274" max="11274" width="7" style="122" customWidth="1"/>
    <col min="11275" max="11275" width="8.7109375" style="122" customWidth="1"/>
    <col min="11276" max="11276" width="8.28515625" style="122" customWidth="1"/>
    <col min="11277" max="11277" width="8.5703125" style="122" customWidth="1"/>
    <col min="11278" max="11278" width="6.85546875" style="122" customWidth="1"/>
    <col min="11279" max="11279" width="8.28515625" style="122" customWidth="1"/>
    <col min="11280" max="11280" width="8.5703125" style="122" customWidth="1"/>
    <col min="11281" max="11281" width="7.140625" style="122" customWidth="1"/>
    <col min="11282" max="11520" width="9.140625" style="122"/>
    <col min="11521" max="11521" width="4.7109375" style="122" customWidth="1"/>
    <col min="11522" max="11522" width="4.5703125" style="122" customWidth="1"/>
    <col min="11523" max="11523" width="22.140625" style="122" customWidth="1"/>
    <col min="11524" max="11524" width="9.140625" style="122"/>
    <col min="11525" max="11525" width="8.28515625" style="122" customWidth="1"/>
    <col min="11526" max="11526" width="8.5703125" style="122" customWidth="1"/>
    <col min="11527" max="11527" width="7" style="122" customWidth="1"/>
    <col min="11528" max="11529" width="8.5703125" style="122" customWidth="1"/>
    <col min="11530" max="11530" width="7" style="122" customWidth="1"/>
    <col min="11531" max="11531" width="8.7109375" style="122" customWidth="1"/>
    <col min="11532" max="11532" width="8.28515625" style="122" customWidth="1"/>
    <col min="11533" max="11533" width="8.5703125" style="122" customWidth="1"/>
    <col min="11534" max="11534" width="6.85546875" style="122" customWidth="1"/>
    <col min="11535" max="11535" width="8.28515625" style="122" customWidth="1"/>
    <col min="11536" max="11536" width="8.5703125" style="122" customWidth="1"/>
    <col min="11537" max="11537" width="7.140625" style="122" customWidth="1"/>
    <col min="11538" max="11776" width="9.140625" style="122"/>
    <col min="11777" max="11777" width="4.7109375" style="122" customWidth="1"/>
    <col min="11778" max="11778" width="4.5703125" style="122" customWidth="1"/>
    <col min="11779" max="11779" width="22.140625" style="122" customWidth="1"/>
    <col min="11780" max="11780" width="9.140625" style="122"/>
    <col min="11781" max="11781" width="8.28515625" style="122" customWidth="1"/>
    <col min="11782" max="11782" width="8.5703125" style="122" customWidth="1"/>
    <col min="11783" max="11783" width="7" style="122" customWidth="1"/>
    <col min="11784" max="11785" width="8.5703125" style="122" customWidth="1"/>
    <col min="11786" max="11786" width="7" style="122" customWidth="1"/>
    <col min="11787" max="11787" width="8.7109375" style="122" customWidth="1"/>
    <col min="11788" max="11788" width="8.28515625" style="122" customWidth="1"/>
    <col min="11789" max="11789" width="8.5703125" style="122" customWidth="1"/>
    <col min="11790" max="11790" width="6.85546875" style="122" customWidth="1"/>
    <col min="11791" max="11791" width="8.28515625" style="122" customWidth="1"/>
    <col min="11792" max="11792" width="8.5703125" style="122" customWidth="1"/>
    <col min="11793" max="11793" width="7.140625" style="122" customWidth="1"/>
    <col min="11794" max="12032" width="9.140625" style="122"/>
    <col min="12033" max="12033" width="4.7109375" style="122" customWidth="1"/>
    <col min="12034" max="12034" width="4.5703125" style="122" customWidth="1"/>
    <col min="12035" max="12035" width="22.140625" style="122" customWidth="1"/>
    <col min="12036" max="12036" width="9.140625" style="122"/>
    <col min="12037" max="12037" width="8.28515625" style="122" customWidth="1"/>
    <col min="12038" max="12038" width="8.5703125" style="122" customWidth="1"/>
    <col min="12039" max="12039" width="7" style="122" customWidth="1"/>
    <col min="12040" max="12041" width="8.5703125" style="122" customWidth="1"/>
    <col min="12042" max="12042" width="7" style="122" customWidth="1"/>
    <col min="12043" max="12043" width="8.7109375" style="122" customWidth="1"/>
    <col min="12044" max="12044" width="8.28515625" style="122" customWidth="1"/>
    <col min="12045" max="12045" width="8.5703125" style="122" customWidth="1"/>
    <col min="12046" max="12046" width="6.85546875" style="122" customWidth="1"/>
    <col min="12047" max="12047" width="8.28515625" style="122" customWidth="1"/>
    <col min="12048" max="12048" width="8.5703125" style="122" customWidth="1"/>
    <col min="12049" max="12049" width="7.140625" style="122" customWidth="1"/>
    <col min="12050" max="12288" width="9.140625" style="122"/>
    <col min="12289" max="12289" width="4.7109375" style="122" customWidth="1"/>
    <col min="12290" max="12290" width="4.5703125" style="122" customWidth="1"/>
    <col min="12291" max="12291" width="22.140625" style="122" customWidth="1"/>
    <col min="12292" max="12292" width="9.140625" style="122"/>
    <col min="12293" max="12293" width="8.28515625" style="122" customWidth="1"/>
    <col min="12294" max="12294" width="8.5703125" style="122" customWidth="1"/>
    <col min="12295" max="12295" width="7" style="122" customWidth="1"/>
    <col min="12296" max="12297" width="8.5703125" style="122" customWidth="1"/>
    <col min="12298" max="12298" width="7" style="122" customWidth="1"/>
    <col min="12299" max="12299" width="8.7109375" style="122" customWidth="1"/>
    <col min="12300" max="12300" width="8.28515625" style="122" customWidth="1"/>
    <col min="12301" max="12301" width="8.5703125" style="122" customWidth="1"/>
    <col min="12302" max="12302" width="6.85546875" style="122" customWidth="1"/>
    <col min="12303" max="12303" width="8.28515625" style="122" customWidth="1"/>
    <col min="12304" max="12304" width="8.5703125" style="122" customWidth="1"/>
    <col min="12305" max="12305" width="7.140625" style="122" customWidth="1"/>
    <col min="12306" max="12544" width="9.140625" style="122"/>
    <col min="12545" max="12545" width="4.7109375" style="122" customWidth="1"/>
    <col min="12546" max="12546" width="4.5703125" style="122" customWidth="1"/>
    <col min="12547" max="12547" width="22.140625" style="122" customWidth="1"/>
    <col min="12548" max="12548" width="9.140625" style="122"/>
    <col min="12549" max="12549" width="8.28515625" style="122" customWidth="1"/>
    <col min="12550" max="12550" width="8.5703125" style="122" customWidth="1"/>
    <col min="12551" max="12551" width="7" style="122" customWidth="1"/>
    <col min="12552" max="12553" width="8.5703125" style="122" customWidth="1"/>
    <col min="12554" max="12554" width="7" style="122" customWidth="1"/>
    <col min="12555" max="12555" width="8.7109375" style="122" customWidth="1"/>
    <col min="12556" max="12556" width="8.28515625" style="122" customWidth="1"/>
    <col min="12557" max="12557" width="8.5703125" style="122" customWidth="1"/>
    <col min="12558" max="12558" width="6.85546875" style="122" customWidth="1"/>
    <col min="12559" max="12559" width="8.28515625" style="122" customWidth="1"/>
    <col min="12560" max="12560" width="8.5703125" style="122" customWidth="1"/>
    <col min="12561" max="12561" width="7.140625" style="122" customWidth="1"/>
    <col min="12562" max="12800" width="9.140625" style="122"/>
    <col min="12801" max="12801" width="4.7109375" style="122" customWidth="1"/>
    <col min="12802" max="12802" width="4.5703125" style="122" customWidth="1"/>
    <col min="12803" max="12803" width="22.140625" style="122" customWidth="1"/>
    <col min="12804" max="12804" width="9.140625" style="122"/>
    <col min="12805" max="12805" width="8.28515625" style="122" customWidth="1"/>
    <col min="12806" max="12806" width="8.5703125" style="122" customWidth="1"/>
    <col min="12807" max="12807" width="7" style="122" customWidth="1"/>
    <col min="12808" max="12809" width="8.5703125" style="122" customWidth="1"/>
    <col min="12810" max="12810" width="7" style="122" customWidth="1"/>
    <col min="12811" max="12811" width="8.7109375" style="122" customWidth="1"/>
    <col min="12812" max="12812" width="8.28515625" style="122" customWidth="1"/>
    <col min="12813" max="12813" width="8.5703125" style="122" customWidth="1"/>
    <col min="12814" max="12814" width="6.85546875" style="122" customWidth="1"/>
    <col min="12815" max="12815" width="8.28515625" style="122" customWidth="1"/>
    <col min="12816" max="12816" width="8.5703125" style="122" customWidth="1"/>
    <col min="12817" max="12817" width="7.140625" style="122" customWidth="1"/>
    <col min="12818" max="13056" width="9.140625" style="122"/>
    <col min="13057" max="13057" width="4.7109375" style="122" customWidth="1"/>
    <col min="13058" max="13058" width="4.5703125" style="122" customWidth="1"/>
    <col min="13059" max="13059" width="22.140625" style="122" customWidth="1"/>
    <col min="13060" max="13060" width="9.140625" style="122"/>
    <col min="13061" max="13061" width="8.28515625" style="122" customWidth="1"/>
    <col min="13062" max="13062" width="8.5703125" style="122" customWidth="1"/>
    <col min="13063" max="13063" width="7" style="122" customWidth="1"/>
    <col min="13064" max="13065" width="8.5703125" style="122" customWidth="1"/>
    <col min="13066" max="13066" width="7" style="122" customWidth="1"/>
    <col min="13067" max="13067" width="8.7109375" style="122" customWidth="1"/>
    <col min="13068" max="13068" width="8.28515625" style="122" customWidth="1"/>
    <col min="13069" max="13069" width="8.5703125" style="122" customWidth="1"/>
    <col min="13070" max="13070" width="6.85546875" style="122" customWidth="1"/>
    <col min="13071" max="13071" width="8.28515625" style="122" customWidth="1"/>
    <col min="13072" max="13072" width="8.5703125" style="122" customWidth="1"/>
    <col min="13073" max="13073" width="7.140625" style="122" customWidth="1"/>
    <col min="13074" max="13312" width="9.140625" style="122"/>
    <col min="13313" max="13313" width="4.7109375" style="122" customWidth="1"/>
    <col min="13314" max="13314" width="4.5703125" style="122" customWidth="1"/>
    <col min="13315" max="13315" width="22.140625" style="122" customWidth="1"/>
    <col min="13316" max="13316" width="9.140625" style="122"/>
    <col min="13317" max="13317" width="8.28515625" style="122" customWidth="1"/>
    <col min="13318" max="13318" width="8.5703125" style="122" customWidth="1"/>
    <col min="13319" max="13319" width="7" style="122" customWidth="1"/>
    <col min="13320" max="13321" width="8.5703125" style="122" customWidth="1"/>
    <col min="13322" max="13322" width="7" style="122" customWidth="1"/>
    <col min="13323" max="13323" width="8.7109375" style="122" customWidth="1"/>
    <col min="13324" max="13324" width="8.28515625" style="122" customWidth="1"/>
    <col min="13325" max="13325" width="8.5703125" style="122" customWidth="1"/>
    <col min="13326" max="13326" width="6.85546875" style="122" customWidth="1"/>
    <col min="13327" max="13327" width="8.28515625" style="122" customWidth="1"/>
    <col min="13328" max="13328" width="8.5703125" style="122" customWidth="1"/>
    <col min="13329" max="13329" width="7.140625" style="122" customWidth="1"/>
    <col min="13330" max="13568" width="9.140625" style="122"/>
    <col min="13569" max="13569" width="4.7109375" style="122" customWidth="1"/>
    <col min="13570" max="13570" width="4.5703125" style="122" customWidth="1"/>
    <col min="13571" max="13571" width="22.140625" style="122" customWidth="1"/>
    <col min="13572" max="13572" width="9.140625" style="122"/>
    <col min="13573" max="13573" width="8.28515625" style="122" customWidth="1"/>
    <col min="13574" max="13574" width="8.5703125" style="122" customWidth="1"/>
    <col min="13575" max="13575" width="7" style="122" customWidth="1"/>
    <col min="13576" max="13577" width="8.5703125" style="122" customWidth="1"/>
    <col min="13578" max="13578" width="7" style="122" customWidth="1"/>
    <col min="13579" max="13579" width="8.7109375" style="122" customWidth="1"/>
    <col min="13580" max="13580" width="8.28515625" style="122" customWidth="1"/>
    <col min="13581" max="13581" width="8.5703125" style="122" customWidth="1"/>
    <col min="13582" max="13582" width="6.85546875" style="122" customWidth="1"/>
    <col min="13583" max="13583" width="8.28515625" style="122" customWidth="1"/>
    <col min="13584" max="13584" width="8.5703125" style="122" customWidth="1"/>
    <col min="13585" max="13585" width="7.140625" style="122" customWidth="1"/>
    <col min="13586" max="13824" width="9.140625" style="122"/>
    <col min="13825" max="13825" width="4.7109375" style="122" customWidth="1"/>
    <col min="13826" max="13826" width="4.5703125" style="122" customWidth="1"/>
    <col min="13827" max="13827" width="22.140625" style="122" customWidth="1"/>
    <col min="13828" max="13828" width="9.140625" style="122"/>
    <col min="13829" max="13829" width="8.28515625" style="122" customWidth="1"/>
    <col min="13830" max="13830" width="8.5703125" style="122" customWidth="1"/>
    <col min="13831" max="13831" width="7" style="122" customWidth="1"/>
    <col min="13832" max="13833" width="8.5703125" style="122" customWidth="1"/>
    <col min="13834" max="13834" width="7" style="122" customWidth="1"/>
    <col min="13835" max="13835" width="8.7109375" style="122" customWidth="1"/>
    <col min="13836" max="13836" width="8.28515625" style="122" customWidth="1"/>
    <col min="13837" max="13837" width="8.5703125" style="122" customWidth="1"/>
    <col min="13838" max="13838" width="6.85546875" style="122" customWidth="1"/>
    <col min="13839" max="13839" width="8.28515625" style="122" customWidth="1"/>
    <col min="13840" max="13840" width="8.5703125" style="122" customWidth="1"/>
    <col min="13841" max="13841" width="7.140625" style="122" customWidth="1"/>
    <col min="13842" max="14080" width="9.140625" style="122"/>
    <col min="14081" max="14081" width="4.7109375" style="122" customWidth="1"/>
    <col min="14082" max="14082" width="4.5703125" style="122" customWidth="1"/>
    <col min="14083" max="14083" width="22.140625" style="122" customWidth="1"/>
    <col min="14084" max="14084" width="9.140625" style="122"/>
    <col min="14085" max="14085" width="8.28515625" style="122" customWidth="1"/>
    <col min="14086" max="14086" width="8.5703125" style="122" customWidth="1"/>
    <col min="14087" max="14087" width="7" style="122" customWidth="1"/>
    <col min="14088" max="14089" width="8.5703125" style="122" customWidth="1"/>
    <col min="14090" max="14090" width="7" style="122" customWidth="1"/>
    <col min="14091" max="14091" width="8.7109375" style="122" customWidth="1"/>
    <col min="14092" max="14092" width="8.28515625" style="122" customWidth="1"/>
    <col min="14093" max="14093" width="8.5703125" style="122" customWidth="1"/>
    <col min="14094" max="14094" width="6.85546875" style="122" customWidth="1"/>
    <col min="14095" max="14095" width="8.28515625" style="122" customWidth="1"/>
    <col min="14096" max="14096" width="8.5703125" style="122" customWidth="1"/>
    <col min="14097" max="14097" width="7.140625" style="122" customWidth="1"/>
    <col min="14098" max="14336" width="9.140625" style="122"/>
    <col min="14337" max="14337" width="4.7109375" style="122" customWidth="1"/>
    <col min="14338" max="14338" width="4.5703125" style="122" customWidth="1"/>
    <col min="14339" max="14339" width="22.140625" style="122" customWidth="1"/>
    <col min="14340" max="14340" width="9.140625" style="122"/>
    <col min="14341" max="14341" width="8.28515625" style="122" customWidth="1"/>
    <col min="14342" max="14342" width="8.5703125" style="122" customWidth="1"/>
    <col min="14343" max="14343" width="7" style="122" customWidth="1"/>
    <col min="14344" max="14345" width="8.5703125" style="122" customWidth="1"/>
    <col min="14346" max="14346" width="7" style="122" customWidth="1"/>
    <col min="14347" max="14347" width="8.7109375" style="122" customWidth="1"/>
    <col min="14348" max="14348" width="8.28515625" style="122" customWidth="1"/>
    <col min="14349" max="14349" width="8.5703125" style="122" customWidth="1"/>
    <col min="14350" max="14350" width="6.85546875" style="122" customWidth="1"/>
    <col min="14351" max="14351" width="8.28515625" style="122" customWidth="1"/>
    <col min="14352" max="14352" width="8.5703125" style="122" customWidth="1"/>
    <col min="14353" max="14353" width="7.140625" style="122" customWidth="1"/>
    <col min="14354" max="14592" width="9.140625" style="122"/>
    <col min="14593" max="14593" width="4.7109375" style="122" customWidth="1"/>
    <col min="14594" max="14594" width="4.5703125" style="122" customWidth="1"/>
    <col min="14595" max="14595" width="22.140625" style="122" customWidth="1"/>
    <col min="14596" max="14596" width="9.140625" style="122"/>
    <col min="14597" max="14597" width="8.28515625" style="122" customWidth="1"/>
    <col min="14598" max="14598" width="8.5703125" style="122" customWidth="1"/>
    <col min="14599" max="14599" width="7" style="122" customWidth="1"/>
    <col min="14600" max="14601" width="8.5703125" style="122" customWidth="1"/>
    <col min="14602" max="14602" width="7" style="122" customWidth="1"/>
    <col min="14603" max="14603" width="8.7109375" style="122" customWidth="1"/>
    <col min="14604" max="14604" width="8.28515625" style="122" customWidth="1"/>
    <col min="14605" max="14605" width="8.5703125" style="122" customWidth="1"/>
    <col min="14606" max="14606" width="6.85546875" style="122" customWidth="1"/>
    <col min="14607" max="14607" width="8.28515625" style="122" customWidth="1"/>
    <col min="14608" max="14608" width="8.5703125" style="122" customWidth="1"/>
    <col min="14609" max="14609" width="7.140625" style="122" customWidth="1"/>
    <col min="14610" max="14848" width="9.140625" style="122"/>
    <col min="14849" max="14849" width="4.7109375" style="122" customWidth="1"/>
    <col min="14850" max="14850" width="4.5703125" style="122" customWidth="1"/>
    <col min="14851" max="14851" width="22.140625" style="122" customWidth="1"/>
    <col min="14852" max="14852" width="9.140625" style="122"/>
    <col min="14853" max="14853" width="8.28515625" style="122" customWidth="1"/>
    <col min="14854" max="14854" width="8.5703125" style="122" customWidth="1"/>
    <col min="14855" max="14855" width="7" style="122" customWidth="1"/>
    <col min="14856" max="14857" width="8.5703125" style="122" customWidth="1"/>
    <col min="14858" max="14858" width="7" style="122" customWidth="1"/>
    <col min="14859" max="14859" width="8.7109375" style="122" customWidth="1"/>
    <col min="14860" max="14860" width="8.28515625" style="122" customWidth="1"/>
    <col min="14861" max="14861" width="8.5703125" style="122" customWidth="1"/>
    <col min="14862" max="14862" width="6.85546875" style="122" customWidth="1"/>
    <col min="14863" max="14863" width="8.28515625" style="122" customWidth="1"/>
    <col min="14864" max="14864" width="8.5703125" style="122" customWidth="1"/>
    <col min="14865" max="14865" width="7.140625" style="122" customWidth="1"/>
    <col min="14866" max="15104" width="9.140625" style="122"/>
    <col min="15105" max="15105" width="4.7109375" style="122" customWidth="1"/>
    <col min="15106" max="15106" width="4.5703125" style="122" customWidth="1"/>
    <col min="15107" max="15107" width="22.140625" style="122" customWidth="1"/>
    <col min="15108" max="15108" width="9.140625" style="122"/>
    <col min="15109" max="15109" width="8.28515625" style="122" customWidth="1"/>
    <col min="15110" max="15110" width="8.5703125" style="122" customWidth="1"/>
    <col min="15111" max="15111" width="7" style="122" customWidth="1"/>
    <col min="15112" max="15113" width="8.5703125" style="122" customWidth="1"/>
    <col min="15114" max="15114" width="7" style="122" customWidth="1"/>
    <col min="15115" max="15115" width="8.7109375" style="122" customWidth="1"/>
    <col min="15116" max="15116" width="8.28515625" style="122" customWidth="1"/>
    <col min="15117" max="15117" width="8.5703125" style="122" customWidth="1"/>
    <col min="15118" max="15118" width="6.85546875" style="122" customWidth="1"/>
    <col min="15119" max="15119" width="8.28515625" style="122" customWidth="1"/>
    <col min="15120" max="15120" width="8.5703125" style="122" customWidth="1"/>
    <col min="15121" max="15121" width="7.140625" style="122" customWidth="1"/>
    <col min="15122" max="15360" width="9.140625" style="122"/>
    <col min="15361" max="15361" width="4.7109375" style="122" customWidth="1"/>
    <col min="15362" max="15362" width="4.5703125" style="122" customWidth="1"/>
    <col min="15363" max="15363" width="22.140625" style="122" customWidth="1"/>
    <col min="15364" max="15364" width="9.140625" style="122"/>
    <col min="15365" max="15365" width="8.28515625" style="122" customWidth="1"/>
    <col min="15366" max="15366" width="8.5703125" style="122" customWidth="1"/>
    <col min="15367" max="15367" width="7" style="122" customWidth="1"/>
    <col min="15368" max="15369" width="8.5703125" style="122" customWidth="1"/>
    <col min="15370" max="15370" width="7" style="122" customWidth="1"/>
    <col min="15371" max="15371" width="8.7109375" style="122" customWidth="1"/>
    <col min="15372" max="15372" width="8.28515625" style="122" customWidth="1"/>
    <col min="15373" max="15373" width="8.5703125" style="122" customWidth="1"/>
    <col min="15374" max="15374" width="6.85546875" style="122" customWidth="1"/>
    <col min="15375" max="15375" width="8.28515625" style="122" customWidth="1"/>
    <col min="15376" max="15376" width="8.5703125" style="122" customWidth="1"/>
    <col min="15377" max="15377" width="7.140625" style="122" customWidth="1"/>
    <col min="15378" max="15616" width="9.140625" style="122"/>
    <col min="15617" max="15617" width="4.7109375" style="122" customWidth="1"/>
    <col min="15618" max="15618" width="4.5703125" style="122" customWidth="1"/>
    <col min="15619" max="15619" width="22.140625" style="122" customWidth="1"/>
    <col min="15620" max="15620" width="9.140625" style="122"/>
    <col min="15621" max="15621" width="8.28515625" style="122" customWidth="1"/>
    <col min="15622" max="15622" width="8.5703125" style="122" customWidth="1"/>
    <col min="15623" max="15623" width="7" style="122" customWidth="1"/>
    <col min="15624" max="15625" width="8.5703125" style="122" customWidth="1"/>
    <col min="15626" max="15626" width="7" style="122" customWidth="1"/>
    <col min="15627" max="15627" width="8.7109375" style="122" customWidth="1"/>
    <col min="15628" max="15628" width="8.28515625" style="122" customWidth="1"/>
    <col min="15629" max="15629" width="8.5703125" style="122" customWidth="1"/>
    <col min="15630" max="15630" width="6.85546875" style="122" customWidth="1"/>
    <col min="15631" max="15631" width="8.28515625" style="122" customWidth="1"/>
    <col min="15632" max="15632" width="8.5703125" style="122" customWidth="1"/>
    <col min="15633" max="15633" width="7.140625" style="122" customWidth="1"/>
    <col min="15634" max="15872" width="9.140625" style="122"/>
    <col min="15873" max="15873" width="4.7109375" style="122" customWidth="1"/>
    <col min="15874" max="15874" width="4.5703125" style="122" customWidth="1"/>
    <col min="15875" max="15875" width="22.140625" style="122" customWidth="1"/>
    <col min="15876" max="15876" width="9.140625" style="122"/>
    <col min="15877" max="15877" width="8.28515625" style="122" customWidth="1"/>
    <col min="15878" max="15878" width="8.5703125" style="122" customWidth="1"/>
    <col min="15879" max="15879" width="7" style="122" customWidth="1"/>
    <col min="15880" max="15881" width="8.5703125" style="122" customWidth="1"/>
    <col min="15882" max="15882" width="7" style="122" customWidth="1"/>
    <col min="15883" max="15883" width="8.7109375" style="122" customWidth="1"/>
    <col min="15884" max="15884" width="8.28515625" style="122" customWidth="1"/>
    <col min="15885" max="15885" width="8.5703125" style="122" customWidth="1"/>
    <col min="15886" max="15886" width="6.85546875" style="122" customWidth="1"/>
    <col min="15887" max="15887" width="8.28515625" style="122" customWidth="1"/>
    <col min="15888" max="15888" width="8.5703125" style="122" customWidth="1"/>
    <col min="15889" max="15889" width="7.140625" style="122" customWidth="1"/>
    <col min="15890" max="16128" width="9.140625" style="122"/>
    <col min="16129" max="16129" width="4.7109375" style="122" customWidth="1"/>
    <col min="16130" max="16130" width="4.5703125" style="122" customWidth="1"/>
    <col min="16131" max="16131" width="22.140625" style="122" customWidth="1"/>
    <col min="16132" max="16132" width="9.140625" style="122"/>
    <col min="16133" max="16133" width="8.28515625" style="122" customWidth="1"/>
    <col min="16134" max="16134" width="8.5703125" style="122" customWidth="1"/>
    <col min="16135" max="16135" width="7" style="122" customWidth="1"/>
    <col min="16136" max="16137" width="8.5703125" style="122" customWidth="1"/>
    <col min="16138" max="16138" width="7" style="122" customWidth="1"/>
    <col min="16139" max="16139" width="8.7109375" style="122" customWidth="1"/>
    <col min="16140" max="16140" width="8.28515625" style="122" customWidth="1"/>
    <col min="16141" max="16141" width="8.5703125" style="122" customWidth="1"/>
    <col min="16142" max="16142" width="6.85546875" style="122" customWidth="1"/>
    <col min="16143" max="16143" width="8.28515625" style="122" customWidth="1"/>
    <col min="16144" max="16144" width="8.5703125" style="122" customWidth="1"/>
    <col min="16145" max="16145" width="7.140625" style="122" customWidth="1"/>
    <col min="16146" max="16384" width="9.140625" style="122"/>
  </cols>
  <sheetData>
    <row r="1" spans="1:17" ht="15.75" x14ac:dyDescent="0.25">
      <c r="P1" s="429" t="s">
        <v>304</v>
      </c>
      <c r="Q1" s="429"/>
    </row>
    <row r="2" spans="1:17" ht="43.5" customHeight="1" thickBot="1" x14ac:dyDescent="0.25">
      <c r="B2" s="454" t="s">
        <v>305</v>
      </c>
      <c r="C2" s="454"/>
      <c r="D2" s="454"/>
      <c r="E2" s="454"/>
      <c r="F2" s="454"/>
      <c r="G2" s="454"/>
      <c r="H2" s="454"/>
      <c r="I2" s="454"/>
      <c r="J2" s="454"/>
      <c r="K2" s="454"/>
      <c r="L2" s="454"/>
      <c r="M2" s="454"/>
      <c r="N2" s="454"/>
      <c r="O2" s="454"/>
      <c r="P2" s="454"/>
      <c r="Q2" s="454"/>
    </row>
    <row r="3" spans="1:17" ht="10.5" customHeight="1" x14ac:dyDescent="0.2">
      <c r="B3" s="455" t="s">
        <v>306</v>
      </c>
      <c r="C3" s="458" t="s">
        <v>307</v>
      </c>
      <c r="D3" s="461">
        <v>2012</v>
      </c>
      <c r="E3" s="462"/>
      <c r="F3" s="462"/>
      <c r="G3" s="462"/>
      <c r="H3" s="462"/>
      <c r="I3" s="462"/>
      <c r="J3" s="462"/>
      <c r="K3" s="463">
        <v>2013</v>
      </c>
      <c r="L3" s="462"/>
      <c r="M3" s="462"/>
      <c r="N3" s="462"/>
      <c r="O3" s="462"/>
      <c r="P3" s="462"/>
      <c r="Q3" s="464"/>
    </row>
    <row r="4" spans="1:17" x14ac:dyDescent="0.2">
      <c r="B4" s="456"/>
      <c r="C4" s="459"/>
      <c r="D4" s="465" t="s">
        <v>308</v>
      </c>
      <c r="E4" s="467" t="s">
        <v>309</v>
      </c>
      <c r="F4" s="467"/>
      <c r="G4" s="467"/>
      <c r="H4" s="467"/>
      <c r="I4" s="467"/>
      <c r="J4" s="467"/>
      <c r="K4" s="468" t="s">
        <v>308</v>
      </c>
      <c r="L4" s="467" t="s">
        <v>309</v>
      </c>
      <c r="M4" s="467"/>
      <c r="N4" s="467"/>
      <c r="O4" s="467"/>
      <c r="P4" s="467"/>
      <c r="Q4" s="470"/>
    </row>
    <row r="5" spans="1:17" x14ac:dyDescent="0.2">
      <c r="B5" s="456"/>
      <c r="C5" s="459"/>
      <c r="D5" s="465"/>
      <c r="E5" s="467" t="s">
        <v>310</v>
      </c>
      <c r="F5" s="467"/>
      <c r="G5" s="467"/>
      <c r="H5" s="474" t="s">
        <v>311</v>
      </c>
      <c r="I5" s="474"/>
      <c r="J5" s="474"/>
      <c r="K5" s="468"/>
      <c r="L5" s="467" t="s">
        <v>310</v>
      </c>
      <c r="M5" s="467"/>
      <c r="N5" s="467"/>
      <c r="O5" s="474" t="s">
        <v>311</v>
      </c>
      <c r="P5" s="474"/>
      <c r="Q5" s="475"/>
    </row>
    <row r="6" spans="1:17" ht="26.25" thickBot="1" x14ac:dyDescent="0.25">
      <c r="B6" s="457"/>
      <c r="C6" s="460"/>
      <c r="D6" s="466"/>
      <c r="E6" s="123" t="s">
        <v>312</v>
      </c>
      <c r="F6" s="123" t="s">
        <v>313</v>
      </c>
      <c r="G6" s="123" t="s">
        <v>314</v>
      </c>
      <c r="H6" s="123" t="s">
        <v>312</v>
      </c>
      <c r="I6" s="123" t="s">
        <v>313</v>
      </c>
      <c r="J6" s="123" t="s">
        <v>314</v>
      </c>
      <c r="K6" s="469"/>
      <c r="L6" s="123" t="s">
        <v>312</v>
      </c>
      <c r="M6" s="123" t="s">
        <v>313</v>
      </c>
      <c r="N6" s="123" t="s">
        <v>314</v>
      </c>
      <c r="O6" s="123" t="s">
        <v>312</v>
      </c>
      <c r="P6" s="123" t="s">
        <v>313</v>
      </c>
      <c r="Q6" s="124" t="s">
        <v>314</v>
      </c>
    </row>
    <row r="7" spans="1:17" ht="14.1" customHeight="1" x14ac:dyDescent="0.25">
      <c r="B7" s="125">
        <v>1</v>
      </c>
      <c r="C7" s="126" t="s">
        <v>1</v>
      </c>
      <c r="D7" s="127">
        <v>363</v>
      </c>
      <c r="E7" s="128">
        <v>212</v>
      </c>
      <c r="F7" s="129">
        <v>52</v>
      </c>
      <c r="G7" s="129">
        <v>32</v>
      </c>
      <c r="H7" s="129">
        <v>60</v>
      </c>
      <c r="I7" s="130">
        <v>6</v>
      </c>
      <c r="J7" s="130">
        <v>1</v>
      </c>
      <c r="K7" s="131">
        <v>367</v>
      </c>
      <c r="L7" s="132">
        <v>219</v>
      </c>
      <c r="M7" s="129">
        <v>32</v>
      </c>
      <c r="N7" s="133">
        <v>56</v>
      </c>
      <c r="O7" s="133">
        <v>49</v>
      </c>
      <c r="P7" s="134">
        <v>2</v>
      </c>
      <c r="Q7" s="135">
        <v>9</v>
      </c>
    </row>
    <row r="8" spans="1:17" ht="14.1" customHeight="1" x14ac:dyDescent="0.25">
      <c r="B8" s="136">
        <f t="shared" ref="B8:B33" si="0">B7+1</f>
        <v>2</v>
      </c>
      <c r="C8" s="137" t="s">
        <v>18</v>
      </c>
      <c r="D8" s="138">
        <v>59</v>
      </c>
      <c r="E8" s="139">
        <v>38</v>
      </c>
      <c r="F8" s="140">
        <v>6</v>
      </c>
      <c r="G8" s="140">
        <v>4</v>
      </c>
      <c r="H8" s="140">
        <v>9</v>
      </c>
      <c r="I8" s="141">
        <v>2</v>
      </c>
      <c r="J8" s="141">
        <v>0</v>
      </c>
      <c r="K8" s="142">
        <v>88</v>
      </c>
      <c r="L8" s="143">
        <v>50</v>
      </c>
      <c r="M8" s="140">
        <v>16</v>
      </c>
      <c r="N8" s="144">
        <v>13</v>
      </c>
      <c r="O8" s="144">
        <v>6</v>
      </c>
      <c r="P8" s="145">
        <v>0</v>
      </c>
      <c r="Q8" s="146">
        <v>3</v>
      </c>
    </row>
    <row r="9" spans="1:17" ht="14.1" customHeight="1" x14ac:dyDescent="0.25">
      <c r="B9" s="136">
        <f t="shared" si="0"/>
        <v>3</v>
      </c>
      <c r="C9" s="137" t="s">
        <v>9</v>
      </c>
      <c r="D9" s="138">
        <v>45</v>
      </c>
      <c r="E9" s="139">
        <v>31</v>
      </c>
      <c r="F9" s="140">
        <v>4</v>
      </c>
      <c r="G9" s="140">
        <v>3</v>
      </c>
      <c r="H9" s="140">
        <v>5</v>
      </c>
      <c r="I9" s="141">
        <v>2</v>
      </c>
      <c r="J9" s="141">
        <v>0</v>
      </c>
      <c r="K9" s="142">
        <v>78</v>
      </c>
      <c r="L9" s="143">
        <v>38</v>
      </c>
      <c r="M9" s="140">
        <v>6</v>
      </c>
      <c r="N9" s="144">
        <v>18</v>
      </c>
      <c r="O9" s="144">
        <v>14</v>
      </c>
      <c r="P9" s="145">
        <v>0</v>
      </c>
      <c r="Q9" s="146">
        <v>2</v>
      </c>
    </row>
    <row r="10" spans="1:17" ht="14.1" customHeight="1" x14ac:dyDescent="0.25">
      <c r="B10" s="136">
        <f t="shared" si="0"/>
        <v>4</v>
      </c>
      <c r="C10" s="137" t="s">
        <v>2</v>
      </c>
      <c r="D10" s="138">
        <v>1239</v>
      </c>
      <c r="E10" s="139">
        <v>632</v>
      </c>
      <c r="F10" s="140">
        <v>161</v>
      </c>
      <c r="G10" s="140">
        <v>232</v>
      </c>
      <c r="H10" s="140">
        <v>156</v>
      </c>
      <c r="I10" s="141">
        <v>23</v>
      </c>
      <c r="J10" s="141">
        <v>35</v>
      </c>
      <c r="K10" s="142">
        <v>1421</v>
      </c>
      <c r="L10" s="143">
        <v>705</v>
      </c>
      <c r="M10" s="140">
        <v>112</v>
      </c>
      <c r="N10" s="144">
        <v>427</v>
      </c>
      <c r="O10" s="144">
        <v>122</v>
      </c>
      <c r="P10" s="145">
        <v>3</v>
      </c>
      <c r="Q10" s="146">
        <v>52</v>
      </c>
    </row>
    <row r="11" spans="1:17" ht="14.1" customHeight="1" x14ac:dyDescent="0.25">
      <c r="B11" s="136">
        <f t="shared" si="0"/>
        <v>5</v>
      </c>
      <c r="C11" s="137" t="s">
        <v>3</v>
      </c>
      <c r="D11" s="138">
        <v>1156</v>
      </c>
      <c r="E11" s="139">
        <v>751</v>
      </c>
      <c r="F11" s="140">
        <v>167</v>
      </c>
      <c r="G11" s="140">
        <v>136</v>
      </c>
      <c r="H11" s="140">
        <v>81</v>
      </c>
      <c r="I11" s="141">
        <v>14</v>
      </c>
      <c r="J11" s="141">
        <v>7</v>
      </c>
      <c r="K11" s="142">
        <v>1296</v>
      </c>
      <c r="L11" s="143">
        <v>821</v>
      </c>
      <c r="M11" s="140">
        <v>172</v>
      </c>
      <c r="N11" s="144">
        <v>205</v>
      </c>
      <c r="O11" s="144">
        <v>74</v>
      </c>
      <c r="P11" s="145">
        <v>13</v>
      </c>
      <c r="Q11" s="146">
        <v>11</v>
      </c>
    </row>
    <row r="12" spans="1:17" ht="14.1" customHeight="1" x14ac:dyDescent="0.25">
      <c r="B12" s="136">
        <f t="shared" si="0"/>
        <v>6</v>
      </c>
      <c r="C12" s="137" t="s">
        <v>10</v>
      </c>
      <c r="D12" s="138">
        <v>104</v>
      </c>
      <c r="E12" s="139">
        <v>77</v>
      </c>
      <c r="F12" s="140">
        <v>6</v>
      </c>
      <c r="G12" s="140">
        <v>7</v>
      </c>
      <c r="H12" s="140">
        <v>14</v>
      </c>
      <c r="I12" s="141">
        <v>0</v>
      </c>
      <c r="J12" s="141">
        <v>0</v>
      </c>
      <c r="K12" s="142">
        <v>109</v>
      </c>
      <c r="L12" s="143">
        <v>73</v>
      </c>
      <c r="M12" s="140">
        <v>6</v>
      </c>
      <c r="N12" s="144">
        <v>16</v>
      </c>
      <c r="O12" s="144">
        <v>12</v>
      </c>
      <c r="P12" s="145">
        <v>0</v>
      </c>
      <c r="Q12" s="146">
        <v>2</v>
      </c>
    </row>
    <row r="13" spans="1:17" ht="14.1" customHeight="1" x14ac:dyDescent="0.25">
      <c r="B13" s="136">
        <f t="shared" si="0"/>
        <v>7</v>
      </c>
      <c r="C13" s="137" t="s">
        <v>19</v>
      </c>
      <c r="D13" s="138">
        <v>15</v>
      </c>
      <c r="E13" s="139">
        <v>12</v>
      </c>
      <c r="F13" s="140">
        <v>0</v>
      </c>
      <c r="G13" s="140">
        <v>2</v>
      </c>
      <c r="H13" s="140">
        <v>1</v>
      </c>
      <c r="I13" s="141">
        <v>0</v>
      </c>
      <c r="J13" s="141">
        <v>0</v>
      </c>
      <c r="K13" s="142">
        <v>27</v>
      </c>
      <c r="L13" s="143">
        <v>14</v>
      </c>
      <c r="M13" s="140">
        <v>0</v>
      </c>
      <c r="N13" s="144">
        <v>9</v>
      </c>
      <c r="O13" s="144">
        <v>4</v>
      </c>
      <c r="P13" s="145">
        <v>0</v>
      </c>
      <c r="Q13" s="146">
        <v>0</v>
      </c>
    </row>
    <row r="14" spans="1:17" ht="14.1" customHeight="1" x14ac:dyDescent="0.25">
      <c r="B14" s="136">
        <f t="shared" si="0"/>
        <v>8</v>
      </c>
      <c r="C14" s="137" t="s">
        <v>11</v>
      </c>
      <c r="D14" s="138">
        <v>183</v>
      </c>
      <c r="E14" s="139">
        <v>101</v>
      </c>
      <c r="F14" s="140">
        <v>29</v>
      </c>
      <c r="G14" s="140">
        <v>21</v>
      </c>
      <c r="H14" s="140">
        <v>27</v>
      </c>
      <c r="I14" s="141">
        <v>2</v>
      </c>
      <c r="J14" s="141">
        <v>3</v>
      </c>
      <c r="K14" s="142">
        <v>188</v>
      </c>
      <c r="L14" s="143">
        <v>98</v>
      </c>
      <c r="M14" s="140">
        <v>26</v>
      </c>
      <c r="N14" s="144">
        <v>22</v>
      </c>
      <c r="O14" s="144">
        <v>35</v>
      </c>
      <c r="P14" s="145">
        <v>0</v>
      </c>
      <c r="Q14" s="146">
        <v>7</v>
      </c>
    </row>
    <row r="15" spans="1:17" ht="14.1" customHeight="1" x14ac:dyDescent="0.25">
      <c r="B15" s="136">
        <f t="shared" si="0"/>
        <v>9</v>
      </c>
      <c r="C15" s="137" t="s">
        <v>20</v>
      </c>
      <c r="D15" s="138">
        <v>36</v>
      </c>
      <c r="E15" s="139">
        <v>27</v>
      </c>
      <c r="F15" s="140">
        <v>4</v>
      </c>
      <c r="G15" s="140">
        <v>0</v>
      </c>
      <c r="H15" s="140">
        <v>4</v>
      </c>
      <c r="I15" s="141">
        <v>1</v>
      </c>
      <c r="J15" s="141">
        <v>0</v>
      </c>
      <c r="K15" s="142">
        <v>64</v>
      </c>
      <c r="L15" s="143">
        <v>32</v>
      </c>
      <c r="M15" s="140">
        <v>7</v>
      </c>
      <c r="N15" s="144">
        <v>19</v>
      </c>
      <c r="O15" s="144">
        <v>3</v>
      </c>
      <c r="P15" s="145">
        <v>0</v>
      </c>
      <c r="Q15" s="146">
        <v>3</v>
      </c>
    </row>
    <row r="16" spans="1:17" ht="14.1" customHeight="1" x14ac:dyDescent="0.25">
      <c r="A16" s="451">
        <v>46</v>
      </c>
      <c r="B16" s="136">
        <f t="shared" si="0"/>
        <v>10</v>
      </c>
      <c r="C16" s="137" t="s">
        <v>12</v>
      </c>
      <c r="D16" s="138">
        <v>269</v>
      </c>
      <c r="E16" s="139">
        <v>142</v>
      </c>
      <c r="F16" s="140">
        <v>36</v>
      </c>
      <c r="G16" s="140">
        <v>44</v>
      </c>
      <c r="H16" s="140">
        <v>31</v>
      </c>
      <c r="I16" s="141">
        <v>7</v>
      </c>
      <c r="J16" s="141">
        <v>9</v>
      </c>
      <c r="K16" s="142">
        <v>384</v>
      </c>
      <c r="L16" s="143">
        <v>191</v>
      </c>
      <c r="M16" s="140">
        <v>25</v>
      </c>
      <c r="N16" s="144">
        <v>112</v>
      </c>
      <c r="O16" s="144">
        <v>37</v>
      </c>
      <c r="P16" s="145">
        <v>2</v>
      </c>
      <c r="Q16" s="146">
        <v>17</v>
      </c>
    </row>
    <row r="17" spans="1:17" ht="14.1" customHeight="1" x14ac:dyDescent="0.25">
      <c r="A17" s="451"/>
      <c r="B17" s="136">
        <f t="shared" si="0"/>
        <v>11</v>
      </c>
      <c r="C17" s="137" t="s">
        <v>13</v>
      </c>
      <c r="D17" s="138">
        <v>131</v>
      </c>
      <c r="E17" s="139">
        <v>79</v>
      </c>
      <c r="F17" s="140">
        <v>22</v>
      </c>
      <c r="G17" s="140">
        <v>18</v>
      </c>
      <c r="H17" s="140">
        <v>11</v>
      </c>
      <c r="I17" s="141">
        <v>0</v>
      </c>
      <c r="J17" s="141">
        <v>1</v>
      </c>
      <c r="K17" s="142">
        <v>160</v>
      </c>
      <c r="L17" s="143">
        <v>95</v>
      </c>
      <c r="M17" s="140">
        <v>16</v>
      </c>
      <c r="N17" s="144">
        <v>37</v>
      </c>
      <c r="O17" s="144">
        <v>10</v>
      </c>
      <c r="P17" s="145">
        <v>1</v>
      </c>
      <c r="Q17" s="146">
        <v>1</v>
      </c>
    </row>
    <row r="18" spans="1:17" ht="14.1" customHeight="1" x14ac:dyDescent="0.25">
      <c r="B18" s="136">
        <f t="shared" si="0"/>
        <v>12</v>
      </c>
      <c r="C18" s="137" t="s">
        <v>14</v>
      </c>
      <c r="D18" s="138">
        <v>239</v>
      </c>
      <c r="E18" s="139">
        <v>98</v>
      </c>
      <c r="F18" s="140">
        <v>25</v>
      </c>
      <c r="G18" s="140">
        <v>36</v>
      </c>
      <c r="H18" s="140">
        <v>60</v>
      </c>
      <c r="I18" s="141">
        <v>9</v>
      </c>
      <c r="J18" s="141">
        <v>11</v>
      </c>
      <c r="K18" s="142">
        <v>283</v>
      </c>
      <c r="L18" s="143">
        <v>140</v>
      </c>
      <c r="M18" s="140">
        <v>14</v>
      </c>
      <c r="N18" s="144">
        <v>72</v>
      </c>
      <c r="O18" s="144">
        <v>37</v>
      </c>
      <c r="P18" s="145">
        <v>1</v>
      </c>
      <c r="Q18" s="146">
        <v>19</v>
      </c>
    </row>
    <row r="19" spans="1:17" ht="14.1" customHeight="1" x14ac:dyDescent="0.25">
      <c r="B19" s="136">
        <f t="shared" si="0"/>
        <v>13</v>
      </c>
      <c r="C19" s="137" t="s">
        <v>21</v>
      </c>
      <c r="D19" s="138">
        <v>124</v>
      </c>
      <c r="E19" s="139">
        <v>81</v>
      </c>
      <c r="F19" s="140">
        <v>15</v>
      </c>
      <c r="G19" s="140">
        <v>3</v>
      </c>
      <c r="H19" s="140">
        <v>15</v>
      </c>
      <c r="I19" s="141">
        <v>9</v>
      </c>
      <c r="J19" s="141">
        <v>1</v>
      </c>
      <c r="K19" s="142">
        <v>156</v>
      </c>
      <c r="L19" s="143">
        <v>85</v>
      </c>
      <c r="M19" s="140">
        <v>26</v>
      </c>
      <c r="N19" s="144">
        <v>29</v>
      </c>
      <c r="O19" s="144">
        <v>12</v>
      </c>
      <c r="P19" s="145">
        <v>2</v>
      </c>
      <c r="Q19" s="146">
        <v>2</v>
      </c>
    </row>
    <row r="20" spans="1:17" ht="14.1" customHeight="1" x14ac:dyDescent="0.25">
      <c r="B20" s="136">
        <f t="shared" si="0"/>
        <v>14</v>
      </c>
      <c r="C20" s="137" t="s">
        <v>4</v>
      </c>
      <c r="D20" s="138">
        <v>468</v>
      </c>
      <c r="E20" s="139">
        <v>171</v>
      </c>
      <c r="F20" s="140">
        <v>21</v>
      </c>
      <c r="G20" s="140">
        <v>175</v>
      </c>
      <c r="H20" s="140">
        <v>69</v>
      </c>
      <c r="I20" s="141">
        <v>3</v>
      </c>
      <c r="J20" s="141">
        <v>29</v>
      </c>
      <c r="K20" s="142">
        <v>469</v>
      </c>
      <c r="L20" s="143">
        <v>181</v>
      </c>
      <c r="M20" s="140">
        <v>23</v>
      </c>
      <c r="N20" s="144">
        <v>189</v>
      </c>
      <c r="O20" s="144">
        <v>51</v>
      </c>
      <c r="P20" s="145">
        <v>1</v>
      </c>
      <c r="Q20" s="146">
        <v>24</v>
      </c>
    </row>
    <row r="21" spans="1:17" ht="14.1" customHeight="1" x14ac:dyDescent="0.25">
      <c r="B21" s="136">
        <f t="shared" si="0"/>
        <v>15</v>
      </c>
      <c r="C21" s="137" t="s">
        <v>5</v>
      </c>
      <c r="D21" s="138">
        <v>807</v>
      </c>
      <c r="E21" s="139">
        <v>473</v>
      </c>
      <c r="F21" s="140">
        <v>32</v>
      </c>
      <c r="G21" s="140">
        <v>217</v>
      </c>
      <c r="H21" s="140">
        <v>69</v>
      </c>
      <c r="I21" s="141">
        <v>2</v>
      </c>
      <c r="J21" s="141">
        <v>14</v>
      </c>
      <c r="K21" s="142">
        <v>904</v>
      </c>
      <c r="L21" s="143">
        <v>560</v>
      </c>
      <c r="M21" s="140">
        <v>72</v>
      </c>
      <c r="N21" s="144">
        <v>186</v>
      </c>
      <c r="O21" s="144">
        <v>62</v>
      </c>
      <c r="P21" s="145">
        <v>5</v>
      </c>
      <c r="Q21" s="146">
        <v>19</v>
      </c>
    </row>
    <row r="22" spans="1:17" ht="14.1" customHeight="1" x14ac:dyDescent="0.25">
      <c r="B22" s="136">
        <f t="shared" si="0"/>
        <v>16</v>
      </c>
      <c r="C22" s="137" t="s">
        <v>15</v>
      </c>
      <c r="D22" s="138">
        <v>154</v>
      </c>
      <c r="E22" s="139">
        <v>96</v>
      </c>
      <c r="F22" s="140">
        <v>21</v>
      </c>
      <c r="G22" s="140">
        <v>16</v>
      </c>
      <c r="H22" s="140">
        <v>16</v>
      </c>
      <c r="I22" s="141">
        <v>3</v>
      </c>
      <c r="J22" s="141">
        <v>2</v>
      </c>
      <c r="K22" s="142">
        <v>148</v>
      </c>
      <c r="L22" s="143">
        <v>87</v>
      </c>
      <c r="M22" s="140">
        <v>7</v>
      </c>
      <c r="N22" s="144">
        <v>30</v>
      </c>
      <c r="O22" s="144">
        <v>17</v>
      </c>
      <c r="P22" s="145">
        <v>0</v>
      </c>
      <c r="Q22" s="146">
        <v>7</v>
      </c>
    </row>
    <row r="23" spans="1:17" ht="14.1" customHeight="1" x14ac:dyDescent="0.25">
      <c r="B23" s="136">
        <f t="shared" si="0"/>
        <v>17</v>
      </c>
      <c r="C23" s="137" t="s">
        <v>22</v>
      </c>
      <c r="D23" s="138">
        <v>46</v>
      </c>
      <c r="E23" s="139">
        <v>25</v>
      </c>
      <c r="F23" s="140">
        <v>6</v>
      </c>
      <c r="G23" s="140">
        <v>1</v>
      </c>
      <c r="H23" s="140">
        <v>13</v>
      </c>
      <c r="I23" s="141">
        <v>1</v>
      </c>
      <c r="J23" s="141">
        <v>0</v>
      </c>
      <c r="K23" s="142">
        <v>47</v>
      </c>
      <c r="L23" s="143">
        <v>38</v>
      </c>
      <c r="M23" s="140">
        <v>4</v>
      </c>
      <c r="N23" s="144">
        <v>1</v>
      </c>
      <c r="O23" s="144">
        <v>2</v>
      </c>
      <c r="P23" s="145">
        <v>0</v>
      </c>
      <c r="Q23" s="146">
        <v>2</v>
      </c>
    </row>
    <row r="24" spans="1:17" ht="14.1" customHeight="1" x14ac:dyDescent="0.25">
      <c r="B24" s="136">
        <f t="shared" si="0"/>
        <v>18</v>
      </c>
      <c r="C24" s="137" t="s">
        <v>23</v>
      </c>
      <c r="D24" s="138">
        <v>37</v>
      </c>
      <c r="E24" s="139">
        <v>28</v>
      </c>
      <c r="F24" s="140">
        <v>2</v>
      </c>
      <c r="G24" s="140">
        <v>0</v>
      </c>
      <c r="H24" s="140">
        <v>7</v>
      </c>
      <c r="I24" s="141">
        <v>0</v>
      </c>
      <c r="J24" s="141">
        <v>0</v>
      </c>
      <c r="K24" s="142">
        <v>42</v>
      </c>
      <c r="L24" s="143">
        <v>24</v>
      </c>
      <c r="M24" s="140">
        <v>7</v>
      </c>
      <c r="N24" s="144">
        <v>5</v>
      </c>
      <c r="O24" s="144">
        <v>4</v>
      </c>
      <c r="P24" s="145">
        <v>1</v>
      </c>
      <c r="Q24" s="146">
        <v>1</v>
      </c>
    </row>
    <row r="25" spans="1:17" ht="14.1" customHeight="1" x14ac:dyDescent="0.25">
      <c r="B25" s="136">
        <f t="shared" si="0"/>
        <v>19</v>
      </c>
      <c r="C25" s="137" t="s">
        <v>24</v>
      </c>
      <c r="D25" s="138">
        <v>16</v>
      </c>
      <c r="E25" s="139">
        <v>13</v>
      </c>
      <c r="F25" s="140">
        <v>2</v>
      </c>
      <c r="G25" s="140">
        <v>1</v>
      </c>
      <c r="H25" s="140">
        <v>0</v>
      </c>
      <c r="I25" s="141">
        <v>0</v>
      </c>
      <c r="J25" s="141">
        <v>0</v>
      </c>
      <c r="K25" s="142">
        <v>23</v>
      </c>
      <c r="L25" s="143">
        <v>13</v>
      </c>
      <c r="M25" s="140">
        <v>5</v>
      </c>
      <c r="N25" s="144">
        <v>2</v>
      </c>
      <c r="O25" s="144">
        <v>2</v>
      </c>
      <c r="P25" s="145">
        <v>0</v>
      </c>
      <c r="Q25" s="146">
        <v>1</v>
      </c>
    </row>
    <row r="26" spans="1:17" ht="14.1" customHeight="1" x14ac:dyDescent="0.25">
      <c r="B26" s="136">
        <f t="shared" si="0"/>
        <v>20</v>
      </c>
      <c r="C26" s="137" t="s">
        <v>25</v>
      </c>
      <c r="D26" s="138">
        <v>131</v>
      </c>
      <c r="E26" s="139">
        <v>78</v>
      </c>
      <c r="F26" s="140">
        <v>16</v>
      </c>
      <c r="G26" s="140">
        <v>24</v>
      </c>
      <c r="H26" s="140">
        <v>12</v>
      </c>
      <c r="I26" s="141">
        <v>1</v>
      </c>
      <c r="J26" s="141">
        <v>0</v>
      </c>
      <c r="K26" s="142">
        <v>116</v>
      </c>
      <c r="L26" s="143">
        <v>54</v>
      </c>
      <c r="M26" s="140">
        <v>16</v>
      </c>
      <c r="N26" s="144">
        <v>25</v>
      </c>
      <c r="O26" s="144">
        <v>14</v>
      </c>
      <c r="P26" s="145">
        <v>3</v>
      </c>
      <c r="Q26" s="146">
        <v>4</v>
      </c>
    </row>
    <row r="27" spans="1:17" ht="14.1" customHeight="1" x14ac:dyDescent="0.25">
      <c r="B27" s="136">
        <f t="shared" si="0"/>
        <v>21</v>
      </c>
      <c r="C27" s="137" t="s">
        <v>6</v>
      </c>
      <c r="D27" s="138">
        <v>259</v>
      </c>
      <c r="E27" s="139">
        <v>131</v>
      </c>
      <c r="F27" s="140">
        <v>7</v>
      </c>
      <c r="G27" s="140">
        <v>90</v>
      </c>
      <c r="H27" s="140">
        <v>20</v>
      </c>
      <c r="I27" s="141">
        <v>2</v>
      </c>
      <c r="J27" s="141">
        <v>9</v>
      </c>
      <c r="K27" s="142">
        <v>240</v>
      </c>
      <c r="L27" s="143">
        <v>125</v>
      </c>
      <c r="M27" s="140">
        <v>15</v>
      </c>
      <c r="N27" s="144">
        <v>71</v>
      </c>
      <c r="O27" s="144">
        <v>18</v>
      </c>
      <c r="P27" s="145">
        <v>3</v>
      </c>
      <c r="Q27" s="146">
        <v>8</v>
      </c>
    </row>
    <row r="28" spans="1:17" ht="14.1" customHeight="1" x14ac:dyDescent="0.25">
      <c r="B28" s="136">
        <f t="shared" si="0"/>
        <v>22</v>
      </c>
      <c r="C28" s="137" t="s">
        <v>16</v>
      </c>
      <c r="D28" s="138">
        <v>102</v>
      </c>
      <c r="E28" s="139">
        <v>49</v>
      </c>
      <c r="F28" s="140">
        <v>11</v>
      </c>
      <c r="G28" s="140">
        <v>16</v>
      </c>
      <c r="H28" s="140">
        <v>21</v>
      </c>
      <c r="I28" s="141">
        <v>1</v>
      </c>
      <c r="J28" s="141">
        <v>4</v>
      </c>
      <c r="K28" s="142">
        <v>101</v>
      </c>
      <c r="L28" s="143">
        <v>41</v>
      </c>
      <c r="M28" s="140">
        <v>11</v>
      </c>
      <c r="N28" s="144">
        <v>25</v>
      </c>
      <c r="O28" s="144">
        <v>14</v>
      </c>
      <c r="P28" s="145">
        <v>1</v>
      </c>
      <c r="Q28" s="146">
        <v>9</v>
      </c>
    </row>
    <row r="29" spans="1:17" ht="14.1" customHeight="1" x14ac:dyDescent="0.25">
      <c r="B29" s="136">
        <f t="shared" si="0"/>
        <v>23</v>
      </c>
      <c r="C29" s="137" t="s">
        <v>17</v>
      </c>
      <c r="D29" s="138">
        <v>180</v>
      </c>
      <c r="E29" s="139">
        <v>88</v>
      </c>
      <c r="F29" s="140">
        <v>19</v>
      </c>
      <c r="G29" s="140">
        <v>3</v>
      </c>
      <c r="H29" s="140">
        <v>64</v>
      </c>
      <c r="I29" s="141">
        <v>4</v>
      </c>
      <c r="J29" s="141">
        <v>2</v>
      </c>
      <c r="K29" s="142">
        <v>166</v>
      </c>
      <c r="L29" s="143">
        <v>90</v>
      </c>
      <c r="M29" s="140">
        <v>12</v>
      </c>
      <c r="N29" s="144">
        <v>23</v>
      </c>
      <c r="O29" s="144">
        <v>23</v>
      </c>
      <c r="P29" s="145">
        <v>4</v>
      </c>
      <c r="Q29" s="146">
        <v>14</v>
      </c>
    </row>
    <row r="30" spans="1:17" ht="14.1" customHeight="1" x14ac:dyDescent="0.25">
      <c r="B30" s="136">
        <f t="shared" si="0"/>
        <v>24</v>
      </c>
      <c r="C30" s="137" t="s">
        <v>26</v>
      </c>
      <c r="D30" s="138">
        <v>18</v>
      </c>
      <c r="E30" s="139">
        <v>10</v>
      </c>
      <c r="F30" s="140">
        <v>4</v>
      </c>
      <c r="G30" s="140">
        <v>2</v>
      </c>
      <c r="H30" s="140">
        <v>2</v>
      </c>
      <c r="I30" s="141">
        <v>0</v>
      </c>
      <c r="J30" s="141">
        <v>0</v>
      </c>
      <c r="K30" s="142">
        <v>28</v>
      </c>
      <c r="L30" s="143">
        <v>14</v>
      </c>
      <c r="M30" s="140">
        <v>6</v>
      </c>
      <c r="N30" s="144">
        <v>7</v>
      </c>
      <c r="O30" s="144">
        <v>1</v>
      </c>
      <c r="P30" s="145">
        <v>0</v>
      </c>
      <c r="Q30" s="146">
        <v>0</v>
      </c>
    </row>
    <row r="31" spans="1:17" ht="14.1" customHeight="1" x14ac:dyDescent="0.25">
      <c r="B31" s="136">
        <f t="shared" si="0"/>
        <v>25</v>
      </c>
      <c r="C31" s="137" t="s">
        <v>7</v>
      </c>
      <c r="D31" s="138">
        <v>125</v>
      </c>
      <c r="E31" s="139">
        <v>91</v>
      </c>
      <c r="F31" s="140">
        <v>12</v>
      </c>
      <c r="G31" s="140">
        <v>9</v>
      </c>
      <c r="H31" s="140">
        <v>8</v>
      </c>
      <c r="I31" s="141">
        <v>3</v>
      </c>
      <c r="J31" s="141">
        <v>2</v>
      </c>
      <c r="K31" s="142">
        <v>154</v>
      </c>
      <c r="L31" s="143">
        <v>90</v>
      </c>
      <c r="M31" s="140">
        <v>19</v>
      </c>
      <c r="N31" s="144">
        <v>23</v>
      </c>
      <c r="O31" s="144">
        <v>18</v>
      </c>
      <c r="P31" s="145">
        <v>1</v>
      </c>
      <c r="Q31" s="146">
        <v>3</v>
      </c>
    </row>
    <row r="32" spans="1:17" ht="14.1" customHeight="1" x14ac:dyDescent="0.25">
      <c r="B32" s="136">
        <f t="shared" si="0"/>
        <v>26</v>
      </c>
      <c r="C32" s="137" t="s">
        <v>315</v>
      </c>
      <c r="D32" s="138">
        <v>392</v>
      </c>
      <c r="E32" s="139">
        <v>254</v>
      </c>
      <c r="F32" s="140">
        <v>53</v>
      </c>
      <c r="G32" s="140">
        <v>40</v>
      </c>
      <c r="H32" s="140">
        <v>41</v>
      </c>
      <c r="I32" s="141">
        <v>3</v>
      </c>
      <c r="J32" s="141">
        <v>1</v>
      </c>
      <c r="K32" s="142">
        <v>506</v>
      </c>
      <c r="L32" s="143">
        <v>294</v>
      </c>
      <c r="M32" s="140">
        <v>39</v>
      </c>
      <c r="N32" s="144">
        <v>81</v>
      </c>
      <c r="O32" s="144">
        <v>73</v>
      </c>
      <c r="P32" s="145">
        <v>3</v>
      </c>
      <c r="Q32" s="146">
        <v>16</v>
      </c>
    </row>
    <row r="33" spans="2:17" ht="14.1" customHeight="1" x14ac:dyDescent="0.25">
      <c r="B33" s="136">
        <f t="shared" si="0"/>
        <v>27</v>
      </c>
      <c r="C33" s="137" t="s">
        <v>316</v>
      </c>
      <c r="D33" s="138">
        <v>86</v>
      </c>
      <c r="E33" s="139">
        <v>45</v>
      </c>
      <c r="F33" s="140">
        <v>7</v>
      </c>
      <c r="G33" s="140">
        <v>20</v>
      </c>
      <c r="H33" s="140">
        <v>10</v>
      </c>
      <c r="I33" s="141">
        <v>2</v>
      </c>
      <c r="J33" s="141">
        <v>2</v>
      </c>
      <c r="K33" s="142">
        <v>102</v>
      </c>
      <c r="L33" s="143">
        <v>45</v>
      </c>
      <c r="M33" s="140">
        <v>7</v>
      </c>
      <c r="N33" s="144">
        <v>39</v>
      </c>
      <c r="O33" s="144">
        <v>10</v>
      </c>
      <c r="P33" s="145">
        <v>0</v>
      </c>
      <c r="Q33" s="146">
        <v>1</v>
      </c>
    </row>
    <row r="34" spans="2:17" ht="14.1" customHeight="1" x14ac:dyDescent="0.2">
      <c r="B34" s="147">
        <v>28</v>
      </c>
      <c r="C34" s="148" t="s">
        <v>317</v>
      </c>
      <c r="D34" s="138">
        <v>574</v>
      </c>
      <c r="E34" s="139">
        <v>216</v>
      </c>
      <c r="F34" s="140">
        <v>173</v>
      </c>
      <c r="G34" s="140">
        <v>112</v>
      </c>
      <c r="H34" s="140">
        <v>48</v>
      </c>
      <c r="I34" s="141">
        <v>19</v>
      </c>
      <c r="J34" s="141">
        <v>6</v>
      </c>
      <c r="K34" s="142">
        <v>621</v>
      </c>
      <c r="L34" s="143">
        <v>228</v>
      </c>
      <c r="M34" s="140">
        <v>160</v>
      </c>
      <c r="N34" s="144">
        <v>155</v>
      </c>
      <c r="O34" s="144">
        <v>58</v>
      </c>
      <c r="P34" s="145">
        <v>12</v>
      </c>
      <c r="Q34" s="146">
        <v>8</v>
      </c>
    </row>
    <row r="35" spans="2:17" ht="14.1" customHeight="1" thickBot="1" x14ac:dyDescent="0.25">
      <c r="B35" s="149">
        <v>29</v>
      </c>
      <c r="C35" s="150" t="s">
        <v>318</v>
      </c>
      <c r="D35" s="151">
        <v>5</v>
      </c>
      <c r="E35" s="152">
        <v>2</v>
      </c>
      <c r="F35" s="153">
        <v>1</v>
      </c>
      <c r="G35" s="153">
        <v>0</v>
      </c>
      <c r="H35" s="153">
        <v>2</v>
      </c>
      <c r="I35" s="154">
        <v>0</v>
      </c>
      <c r="J35" s="154">
        <v>0</v>
      </c>
      <c r="K35" s="155">
        <v>2</v>
      </c>
      <c r="L35" s="156">
        <v>2</v>
      </c>
      <c r="M35" s="153">
        <v>0</v>
      </c>
      <c r="N35" s="157">
        <v>0</v>
      </c>
      <c r="O35" s="157">
        <v>0</v>
      </c>
      <c r="P35" s="158">
        <v>0</v>
      </c>
      <c r="Q35" s="159">
        <v>0</v>
      </c>
    </row>
    <row r="36" spans="2:17" ht="14.1" customHeight="1" thickBot="1" x14ac:dyDescent="0.25">
      <c r="B36" s="452" t="s">
        <v>319</v>
      </c>
      <c r="C36" s="453"/>
      <c r="D36" s="160">
        <f>SUM(D7:D35)</f>
        <v>7363</v>
      </c>
      <c r="E36" s="161">
        <f t="shared" ref="E36:J36" si="1">SUM(E7:E35)</f>
        <v>4051</v>
      </c>
      <c r="F36" s="161">
        <f t="shared" si="1"/>
        <v>914</v>
      </c>
      <c r="G36" s="161">
        <f t="shared" si="1"/>
        <v>1264</v>
      </c>
      <c r="H36" s="161">
        <f t="shared" si="1"/>
        <v>876</v>
      </c>
      <c r="I36" s="161">
        <f t="shared" si="1"/>
        <v>119</v>
      </c>
      <c r="J36" s="161">
        <f t="shared" si="1"/>
        <v>139</v>
      </c>
      <c r="K36" s="162">
        <f>SUM(K7:K35)</f>
        <v>8290</v>
      </c>
      <c r="L36" s="163">
        <f t="shared" ref="L36:Q36" si="2">SUM(L7:L35)</f>
        <v>4447</v>
      </c>
      <c r="M36" s="163">
        <f t="shared" si="2"/>
        <v>861</v>
      </c>
      <c r="N36" s="163">
        <f t="shared" si="2"/>
        <v>1897</v>
      </c>
      <c r="O36" s="163">
        <f t="shared" si="2"/>
        <v>782</v>
      </c>
      <c r="P36" s="163">
        <f t="shared" si="2"/>
        <v>58</v>
      </c>
      <c r="Q36" s="164">
        <f t="shared" si="2"/>
        <v>245</v>
      </c>
    </row>
    <row r="37" spans="2:17" ht="12.75" customHeight="1" x14ac:dyDescent="0.2">
      <c r="B37" s="471" t="s">
        <v>320</v>
      </c>
      <c r="C37" s="471"/>
      <c r="D37" s="472"/>
      <c r="E37" s="472"/>
      <c r="F37" s="472"/>
      <c r="G37" s="472"/>
      <c r="H37" s="472"/>
      <c r="I37" s="472"/>
      <c r="J37" s="472"/>
      <c r="K37" s="472"/>
      <c r="L37" s="472"/>
      <c r="M37" s="472"/>
      <c r="N37" s="165"/>
      <c r="O37" s="165"/>
      <c r="P37" s="165"/>
    </row>
    <row r="38" spans="2:17" ht="20.25" customHeight="1" x14ac:dyDescent="0.2">
      <c r="B38" s="473" t="s">
        <v>321</v>
      </c>
      <c r="C38" s="473"/>
      <c r="D38" s="473"/>
      <c r="E38" s="473"/>
      <c r="F38" s="473"/>
      <c r="G38" s="473"/>
      <c r="H38" s="473"/>
      <c r="I38" s="473"/>
      <c r="J38" s="473"/>
      <c r="K38" s="473"/>
      <c r="L38" s="473"/>
      <c r="M38" s="473"/>
      <c r="N38" s="473"/>
      <c r="O38" s="473"/>
      <c r="P38" s="473"/>
      <c r="Q38" s="473"/>
    </row>
  </sheetData>
  <mergeCells count="18">
    <mergeCell ref="B37:M37"/>
    <mergeCell ref="B38:Q38"/>
    <mergeCell ref="E5:G5"/>
    <mergeCell ref="H5:J5"/>
    <mergeCell ref="L5:N5"/>
    <mergeCell ref="O5:Q5"/>
    <mergeCell ref="A16:A17"/>
    <mergeCell ref="B36:C36"/>
    <mergeCell ref="P1:Q1"/>
    <mergeCell ref="B2:Q2"/>
    <mergeCell ref="B3:B6"/>
    <mergeCell ref="C3:C6"/>
    <mergeCell ref="D3:J3"/>
    <mergeCell ref="K3:Q3"/>
    <mergeCell ref="D4:D6"/>
    <mergeCell ref="E4:J4"/>
    <mergeCell ref="K4:K6"/>
    <mergeCell ref="L4:Q4"/>
  </mergeCells>
  <pageMargins left="0.27" right="0.19" top="0.27" bottom="0.28000000000000003" header="0.22" footer="0.2"/>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vt:i4>
      </vt:variant>
    </vt:vector>
  </HeadingPairs>
  <TitlesOfParts>
    <vt:vector size="15" baseType="lpstr">
      <vt:lpstr>Approach to quota</vt:lpstr>
      <vt:lpstr>Indicators</vt:lpstr>
      <vt:lpstr>Лист1</vt:lpstr>
      <vt:lpstr>01А.IDUprevention</vt:lpstr>
      <vt:lpstr>02A.SexWorkersPrevention</vt:lpstr>
      <vt:lpstr>03A.MSMprevention</vt:lpstr>
      <vt:lpstr>04М.QuotasPrisonersPrevention</vt:lpstr>
      <vt:lpstr>05A.SMT</vt:lpstr>
      <vt:lpstr>09М.QuotasAdultsCare</vt:lpstr>
      <vt:lpstr>10М.QuotasSupportingTBpatients</vt:lpstr>
      <vt:lpstr>11М.QuotasPrisonersCare</vt:lpstr>
      <vt:lpstr>QuotasCaseManagTB-HIV</vt:lpstr>
      <vt:lpstr>PrisonersDetails</vt:lpstr>
      <vt:lpstr>Табл.41.</vt:lpstr>
      <vt:lpstr>Табл.33.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2014-09-01T12:32:34Z</dcterms:modified>
</cp:coreProperties>
</file>