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Indicators-Budget" sheetId="1" r:id="rId1"/>
  </sheets>
  <definedNames>
    <definedName name="_xlnm._FilterDatabase" localSheetId="0" hidden="1">'Indicators-Budget'!$A$7:$I$7</definedName>
    <definedName name="OLE_LINK2" localSheetId="0">'Indicators-Budget'!$B$9</definedName>
  </definedNames>
  <calcPr calcId="145621" refMode="R1C1"/>
</workbook>
</file>

<file path=xl/calcChain.xml><?xml version="1.0" encoding="utf-8"?>
<calcChain xmlns="http://schemas.openxmlformats.org/spreadsheetml/2006/main">
  <c r="I12" i="1" l="1"/>
  <c r="H12" i="1"/>
  <c r="I8" i="1" l="1"/>
  <c r="I15" i="1" l="1"/>
  <c r="H15" i="1"/>
  <c r="G15" i="1"/>
  <c r="I14" i="1"/>
  <c r="H14" i="1"/>
  <c r="G14" i="1"/>
  <c r="I13" i="1"/>
  <c r="H13" i="1"/>
  <c r="G13" i="1"/>
  <c r="G12" i="1"/>
  <c r="I26" i="1" l="1"/>
  <c r="H26" i="1"/>
  <c r="G26" i="1"/>
  <c r="I25" i="1"/>
  <c r="H25" i="1"/>
  <c r="G25" i="1"/>
  <c r="I24" i="1"/>
  <c r="H24" i="1"/>
  <c r="G24" i="1"/>
  <c r="I23" i="1"/>
  <c r="H23" i="1"/>
  <c r="G23" i="1"/>
  <c r="I22" i="1"/>
  <c r="H22" i="1"/>
  <c r="G22" i="1"/>
  <c r="I21" i="1"/>
  <c r="H21" i="1"/>
  <c r="G21" i="1"/>
  <c r="I20" i="1"/>
  <c r="H20" i="1"/>
  <c r="G20" i="1"/>
  <c r="I16" i="1"/>
  <c r="H16" i="1"/>
  <c r="G16" i="1"/>
  <c r="I11" i="1"/>
  <c r="H11" i="1"/>
  <c r="G11" i="1"/>
  <c r="I10" i="1"/>
  <c r="H10" i="1"/>
  <c r="G10" i="1"/>
  <c r="I9" i="1"/>
  <c r="H9" i="1"/>
  <c r="G9" i="1"/>
  <c r="H8" i="1"/>
  <c r="G8" i="1"/>
</calcChain>
</file>

<file path=xl/sharedStrings.xml><?xml version="1.0" encoding="utf-8"?>
<sst xmlns="http://schemas.openxmlformats.org/spreadsheetml/2006/main" count="52" uniqueCount="49">
  <si>
    <t>Напрям</t>
  </si>
  <si>
    <t>Назва напряму</t>
  </si>
  <si>
    <t>01А</t>
  </si>
  <si>
    <t>Профілактика ВІЛ серед споживачів ін’єкційних наркотиків</t>
  </si>
  <si>
    <t>02А</t>
  </si>
  <si>
    <t>Профілактика ВІЛ серед робітників комерційного сексу</t>
  </si>
  <si>
    <t>03А</t>
  </si>
  <si>
    <t>Профілактика ВІЛ серед чоловіків, які мають секс з чоловіками</t>
  </si>
  <si>
    <t>04М</t>
  </si>
  <si>
    <t xml:space="preserve">Профілактика ВІЛ у виправних закладах </t>
  </si>
  <si>
    <t>05А</t>
  </si>
  <si>
    <t>06А</t>
  </si>
  <si>
    <t>Соціальний супровід на етапі амбулаторного лікування туберкульозу</t>
  </si>
  <si>
    <t>09М</t>
  </si>
  <si>
    <t>Соціальний супровід ВІЛ-позитивних осіб у виправних закладах</t>
  </si>
  <si>
    <t>11М</t>
  </si>
  <si>
    <t>Підтримка та вдосконалення загальнонаціональної Гарячої лінії з питань ВІЛ/СНІД і туберкульозу</t>
  </si>
  <si>
    <t>12М</t>
  </si>
  <si>
    <t>Забезпечення інституалізації послуг з лікування ВІЛ та ТБ в Україні (реалізація механізму соціального аудиту на національному рівні)</t>
  </si>
  <si>
    <t>13М</t>
  </si>
  <si>
    <t>Забезпечення стійкості соціальних послуг для уразливих до ВІЛ груп</t>
  </si>
  <si>
    <t>14М</t>
  </si>
  <si>
    <t>Соціальна мобілізація, посилення  зв‘язків, взаємодія та координація</t>
  </si>
  <si>
    <t>15М</t>
  </si>
  <si>
    <t>Розвиток інституційного потенціалу, спроможності та лідерства спільнот</t>
  </si>
  <si>
    <t>Показник
2015 рік</t>
  </si>
  <si>
    <t>Показник
2016 рік</t>
  </si>
  <si>
    <t>Показник
2017 рік</t>
  </si>
  <si>
    <t>Повна назва організації:</t>
  </si>
  <si>
    <t>01.01.2015-30.06.2017</t>
  </si>
  <si>
    <t>Тривалість проекту:</t>
  </si>
  <si>
    <t>Напрями діяльності, планові показники, очікуване фінансування</t>
  </si>
  <si>
    <r>
      <t xml:space="preserve">Соціальний супровід лікування ВІЛ-позитивних осіб.
                                         </t>
    </r>
    <r>
      <rPr>
        <i/>
        <sz val="11"/>
        <color theme="1"/>
        <rFont val="Tahoma"/>
        <family val="2"/>
        <charset val="204"/>
      </rPr>
      <t>Серед них:</t>
    </r>
  </si>
  <si>
    <t>07А</t>
  </si>
  <si>
    <t>10М</t>
  </si>
  <si>
    <t>Серед них, ВІЛ-позитивні особи, які перебувають на АРВ-лікуванні</t>
  </si>
  <si>
    <t>Серед них, ВІЛ-позитивні особи з обмеженим функціональним статусом, які потребують догляду на дому</t>
  </si>
  <si>
    <t>Серед них, ВІЛ-позитивні особи, які перебувають на амбулаторному лікуванні ТБ</t>
  </si>
  <si>
    <t>Медико-соціальний супровід та формування прихильності до лікування мультирезистентного туберкульозу</t>
  </si>
  <si>
    <t>Підтримка співтовариств для забезпечення активного виявлення випадків туберкульозу в групах ризику</t>
  </si>
  <si>
    <t>08А</t>
  </si>
  <si>
    <t>16М</t>
  </si>
  <si>
    <r>
      <t xml:space="preserve">Вартість одиниці
</t>
    </r>
    <r>
      <rPr>
        <i/>
        <sz val="11"/>
        <color theme="1"/>
        <rFont val="Tahoma"/>
        <family val="2"/>
        <charset val="204"/>
      </rPr>
      <t>(дол. США)</t>
    </r>
  </si>
  <si>
    <r>
      <t xml:space="preserve">Очікуване фінансування
2015 рік
</t>
    </r>
    <r>
      <rPr>
        <i/>
        <sz val="11"/>
        <color theme="1"/>
        <rFont val="Tahoma"/>
        <family val="2"/>
        <charset val="204"/>
      </rPr>
      <t>(дол. США)</t>
    </r>
  </si>
  <si>
    <r>
      <t xml:space="preserve">Очікуване фінансування
2016 рік
</t>
    </r>
    <r>
      <rPr>
        <i/>
        <sz val="11"/>
        <color theme="1"/>
        <rFont val="Tahoma"/>
        <family val="2"/>
        <charset val="204"/>
      </rPr>
      <t>(дол. США)</t>
    </r>
  </si>
  <si>
    <r>
      <t xml:space="preserve">Очікуване фінансування
2017 рік
</t>
    </r>
    <r>
      <rPr>
        <i/>
        <sz val="11"/>
        <color theme="1"/>
        <rFont val="Tahoma"/>
        <family val="2"/>
        <charset val="204"/>
      </rPr>
      <t>(дол. США)</t>
    </r>
  </si>
  <si>
    <t>Медичний та психосоціальний супровід клієнтів ЗПТ*</t>
  </si>
  <si>
    <t>* Вартість одиниці може буде знижена до 80,59 дол. США за рахунок скорочення фінансування медичних працівників за рішенням Глобального фонду для боротьби зі СНІД, туберкульозом та малярією</t>
  </si>
  <si>
    <t>Забезпечення безперервності лікування туберкульозу колишніх в'язнів, які вийшли з в'язниці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</si>
</sst>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$-409]#,##0.00"/>
    <numFmt numFmtId="165" formatCode="#,##0.00_₴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Tahoma"/>
      <family val="2"/>
      <charset val="204"/>
    </font>
    <font>
      <sz val="11"/>
      <color theme="1"/>
      <name val="Tahoma"/>
      <family val="2"/>
      <charset val="204"/>
    </font>
    <font>
      <i/>
      <sz val="11"/>
      <color theme="1"/>
      <name val="Tahoma"/>
      <family val="2"/>
      <charset val="204"/>
    </font>
    <font>
      <b/>
      <sz val="14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2"/>
      <color theme="1"/>
      <name val="Tahoma"/>
      <family val="2"/>
      <charset val="204"/>
    </font>
    <font>
      <sz val="11"/>
      <name val="Tahoma"/>
      <family val="2"/>
      <charset val="204"/>
    </font>
    <font>
      <i/>
      <sz val="9"/>
      <color theme="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lightUp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1" xfId="0" applyFont="1" applyBorder="1" applyAlignment="1">
      <alignment horizontal="left" vertical="top" wrapText="1"/>
    </xf>
    <xf numFmtId="0" fontId="2" fillId="0" borderId="0" xfId="0" applyFont="1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0" xfId="0" applyFont="1" applyBorder="1"/>
    <xf numFmtId="0" fontId="2" fillId="0" borderId="0" xfId="0" applyFont="1" applyBorder="1"/>
    <xf numFmtId="0" fontId="5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5" fillId="0" borderId="2" xfId="0" applyFont="1" applyBorder="1" applyAlignment="1">
      <alignment horizontal="right" vertical="top" wrapText="1"/>
    </xf>
    <xf numFmtId="164" fontId="2" fillId="0" borderId="0" xfId="0" applyNumberFormat="1" applyFont="1"/>
    <xf numFmtId="165" fontId="5" fillId="0" borderId="1" xfId="0" applyNumberFormat="1" applyFont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/>
      <protection locked="0"/>
    </xf>
    <xf numFmtId="0" fontId="2" fillId="0" borderId="1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1" fillId="3" borderId="0" xfId="0" applyFont="1" applyFill="1" applyAlignment="1">
      <alignment horizontal="left" vertical="center"/>
    </xf>
    <xf numFmtId="0" fontId="1" fillId="3" borderId="3" xfId="0" applyFont="1" applyFill="1" applyBorder="1" applyAlignment="1">
      <alignment horizontal="left" vertical="center"/>
    </xf>
    <xf numFmtId="0" fontId="1" fillId="3" borderId="0" xfId="0" applyFont="1" applyFill="1" applyAlignment="1">
      <alignment horizontal="left"/>
    </xf>
    <xf numFmtId="0" fontId="1" fillId="3" borderId="3" xfId="0" applyFont="1" applyFill="1" applyBorder="1" applyAlignment="1">
      <alignment horizontal="left"/>
    </xf>
    <xf numFmtId="0" fontId="8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tabSelected="1" zoomScaleNormal="100" workbookViewId="0">
      <selection activeCell="M7" sqref="M7"/>
    </sheetView>
  </sheetViews>
  <sheetFormatPr defaultRowHeight="14.25" x14ac:dyDescent="0.2"/>
  <cols>
    <col min="1" max="1" width="10.5703125" style="2" customWidth="1"/>
    <col min="2" max="2" width="41.7109375" style="2" customWidth="1"/>
    <col min="3" max="3" width="14.7109375" style="2" customWidth="1"/>
    <col min="4" max="4" width="12.140625" style="2" customWidth="1"/>
    <col min="5" max="5" width="13.7109375" style="2" customWidth="1"/>
    <col min="6" max="6" width="11.5703125" style="2" customWidth="1"/>
    <col min="7" max="9" width="20.7109375" style="2" customWidth="1"/>
    <col min="10" max="10" width="9.140625" style="2"/>
    <col min="11" max="11" width="10.85546875" style="2" customWidth="1"/>
    <col min="12" max="16384" width="9.140625" style="2"/>
  </cols>
  <sheetData>
    <row r="1" spans="1:11" ht="29.25" customHeight="1" x14ac:dyDescent="0.2">
      <c r="A1" s="21" t="s">
        <v>31</v>
      </c>
      <c r="B1" s="21"/>
      <c r="C1" s="21"/>
      <c r="D1" s="21"/>
      <c r="E1" s="21"/>
      <c r="F1" s="21"/>
      <c r="G1" s="21"/>
      <c r="H1" s="21"/>
      <c r="I1" s="21"/>
    </row>
    <row r="2" spans="1:11" ht="9.75" customHeight="1" x14ac:dyDescent="0.2"/>
    <row r="3" spans="1:11" ht="27" customHeight="1" x14ac:dyDescent="0.2">
      <c r="A3" s="22" t="s">
        <v>28</v>
      </c>
      <c r="B3" s="23"/>
      <c r="C3" s="19"/>
      <c r="D3" s="19"/>
      <c r="E3" s="19"/>
      <c r="F3" s="19"/>
      <c r="G3" s="19"/>
      <c r="H3" s="19"/>
      <c r="I3" s="19"/>
    </row>
    <row r="4" spans="1:11" s="7" customFormat="1" ht="5.0999999999999996" customHeight="1" x14ac:dyDescent="0.2">
      <c r="A4" s="6"/>
      <c r="C4" s="5"/>
      <c r="D4" s="5"/>
      <c r="E4" s="5"/>
      <c r="F4" s="5"/>
      <c r="G4" s="5"/>
      <c r="H4" s="5"/>
      <c r="I4" s="5"/>
    </row>
    <row r="5" spans="1:11" x14ac:dyDescent="0.2">
      <c r="A5" s="24" t="s">
        <v>30</v>
      </c>
      <c r="B5" s="25"/>
      <c r="C5" s="20" t="s">
        <v>29</v>
      </c>
      <c r="D5" s="20"/>
      <c r="E5" s="4"/>
      <c r="F5" s="4"/>
      <c r="G5" s="4"/>
      <c r="H5" s="4"/>
      <c r="I5" s="4"/>
    </row>
    <row r="6" spans="1:11" ht="5.0999999999999996" customHeight="1" x14ac:dyDescent="0.2">
      <c r="A6" s="3"/>
      <c r="C6" s="4"/>
      <c r="D6" s="4"/>
      <c r="E6" s="4"/>
      <c r="F6" s="4"/>
      <c r="G6" s="4"/>
      <c r="H6" s="4"/>
      <c r="I6" s="4"/>
    </row>
    <row r="7" spans="1:11" ht="57" customHeight="1" x14ac:dyDescent="0.2">
      <c r="A7" s="17" t="s">
        <v>0</v>
      </c>
      <c r="B7" s="17" t="s">
        <v>1</v>
      </c>
      <c r="C7" s="17" t="s">
        <v>25</v>
      </c>
      <c r="D7" s="17" t="s">
        <v>26</v>
      </c>
      <c r="E7" s="17" t="s">
        <v>27</v>
      </c>
      <c r="F7" s="17" t="s">
        <v>42</v>
      </c>
      <c r="G7" s="17" t="s">
        <v>43</v>
      </c>
      <c r="H7" s="17" t="s">
        <v>44</v>
      </c>
      <c r="I7" s="17" t="s">
        <v>45</v>
      </c>
    </row>
    <row r="8" spans="1:11" ht="45" customHeight="1" x14ac:dyDescent="0.2">
      <c r="A8" s="1" t="s">
        <v>2</v>
      </c>
      <c r="B8" s="1" t="s">
        <v>3</v>
      </c>
      <c r="C8" s="18"/>
      <c r="D8" s="18"/>
      <c r="E8" s="18"/>
      <c r="F8" s="12">
        <v>16.47</v>
      </c>
      <c r="G8" s="14">
        <f>C8*$F$8</f>
        <v>0</v>
      </c>
      <c r="H8" s="14">
        <f>D8*$F$8</f>
        <v>0</v>
      </c>
      <c r="I8" s="14">
        <f>E8*($F$8/2)</f>
        <v>0</v>
      </c>
      <c r="K8" s="11"/>
    </row>
    <row r="9" spans="1:11" ht="45" customHeight="1" x14ac:dyDescent="0.2">
      <c r="A9" s="1" t="s">
        <v>4</v>
      </c>
      <c r="B9" s="1" t="s">
        <v>5</v>
      </c>
      <c r="C9" s="18"/>
      <c r="D9" s="18"/>
      <c r="E9" s="18"/>
      <c r="F9" s="12">
        <v>21.82</v>
      </c>
      <c r="G9" s="14">
        <f>C9*$F$9</f>
        <v>0</v>
      </c>
      <c r="H9" s="14">
        <f t="shared" ref="H9" si="0">D9*$F$9</f>
        <v>0</v>
      </c>
      <c r="I9" s="14">
        <f>E9*($F$9/2)</f>
        <v>0</v>
      </c>
    </row>
    <row r="10" spans="1:11" ht="45" customHeight="1" x14ac:dyDescent="0.2">
      <c r="A10" s="1" t="s">
        <v>6</v>
      </c>
      <c r="B10" s="1" t="s">
        <v>7</v>
      </c>
      <c r="C10" s="18"/>
      <c r="D10" s="18"/>
      <c r="E10" s="18"/>
      <c r="F10" s="12">
        <v>11.31</v>
      </c>
      <c r="G10" s="14">
        <f>C10*$F$10</f>
        <v>0</v>
      </c>
      <c r="H10" s="14">
        <f t="shared" ref="H10" si="1">D10*$F$10</f>
        <v>0</v>
      </c>
      <c r="I10" s="14">
        <f>E10*($F$10/2)</f>
        <v>0</v>
      </c>
    </row>
    <row r="11" spans="1:11" ht="45" customHeight="1" x14ac:dyDescent="0.2">
      <c r="A11" s="1" t="s">
        <v>8</v>
      </c>
      <c r="B11" s="1" t="s">
        <v>9</v>
      </c>
      <c r="C11" s="18"/>
      <c r="D11" s="18"/>
      <c r="E11" s="18"/>
      <c r="F11" s="12">
        <v>8.8000000000000007</v>
      </c>
      <c r="G11" s="14">
        <f>C11*$F$11</f>
        <v>0</v>
      </c>
      <c r="H11" s="14">
        <f t="shared" ref="H11" si="2">D11*$F$11</f>
        <v>0</v>
      </c>
      <c r="I11" s="14">
        <f>E11*($F$11/2)</f>
        <v>0</v>
      </c>
    </row>
    <row r="12" spans="1:11" ht="49.5" customHeight="1" x14ac:dyDescent="0.2">
      <c r="A12" s="1" t="s">
        <v>10</v>
      </c>
      <c r="B12" s="1" t="s">
        <v>46</v>
      </c>
      <c r="C12" s="18"/>
      <c r="D12" s="18"/>
      <c r="E12" s="18"/>
      <c r="F12" s="12">
        <v>143.69999999999999</v>
      </c>
      <c r="G12" s="14">
        <f>C12*$F$12</f>
        <v>0</v>
      </c>
      <c r="H12" s="14">
        <f t="shared" ref="H12:I12" si="3">D12*$F$12</f>
        <v>0</v>
      </c>
      <c r="I12" s="14">
        <f>E12*($F$12/2)</f>
        <v>0</v>
      </c>
    </row>
    <row r="13" spans="1:11" ht="45" customHeight="1" x14ac:dyDescent="0.2">
      <c r="A13" s="1" t="s">
        <v>11</v>
      </c>
      <c r="B13" s="16" t="s">
        <v>38</v>
      </c>
      <c r="C13" s="18"/>
      <c r="D13" s="18"/>
      <c r="E13" s="18"/>
      <c r="F13" s="12">
        <v>343</v>
      </c>
      <c r="G13" s="14">
        <f>C13*$F$13</f>
        <v>0</v>
      </c>
      <c r="H13" s="14">
        <f>D13*$F$13</f>
        <v>0</v>
      </c>
      <c r="I13" s="14">
        <f>E13*($F$13/2)</f>
        <v>0</v>
      </c>
    </row>
    <row r="14" spans="1:11" ht="45" customHeight="1" x14ac:dyDescent="0.2">
      <c r="A14" s="1" t="s">
        <v>33</v>
      </c>
      <c r="B14" s="16" t="s">
        <v>39</v>
      </c>
      <c r="C14" s="18"/>
      <c r="D14" s="18"/>
      <c r="E14" s="18"/>
      <c r="F14" s="12">
        <v>13.08</v>
      </c>
      <c r="G14" s="14">
        <f>C14*$F$14</f>
        <v>0</v>
      </c>
      <c r="H14" s="14">
        <f t="shared" ref="H14" si="4">D14*$F$14</f>
        <v>0</v>
      </c>
      <c r="I14" s="14">
        <f>E14*($F$14/2)</f>
        <v>0</v>
      </c>
    </row>
    <row r="15" spans="1:11" ht="45" customHeight="1" x14ac:dyDescent="0.2">
      <c r="A15" s="1" t="s">
        <v>40</v>
      </c>
      <c r="B15" s="16" t="s">
        <v>48</v>
      </c>
      <c r="C15" s="18"/>
      <c r="D15" s="18"/>
      <c r="E15" s="18"/>
      <c r="F15" s="12">
        <v>51.18</v>
      </c>
      <c r="G15" s="14">
        <f>C15*$F$15</f>
        <v>0</v>
      </c>
      <c r="H15" s="14">
        <f t="shared" ref="H15" si="5">D15*$F$15</f>
        <v>0</v>
      </c>
      <c r="I15" s="14">
        <f>E15*($F$15/2)</f>
        <v>0</v>
      </c>
    </row>
    <row r="16" spans="1:11" ht="45" customHeight="1" x14ac:dyDescent="0.2">
      <c r="A16" s="9" t="s">
        <v>13</v>
      </c>
      <c r="B16" s="1" t="s">
        <v>32</v>
      </c>
      <c r="C16" s="18"/>
      <c r="D16" s="18"/>
      <c r="E16" s="18"/>
      <c r="F16" s="12">
        <v>38.299999999999997</v>
      </c>
      <c r="G16" s="14">
        <f>C16*$F$16</f>
        <v>0</v>
      </c>
      <c r="H16" s="14">
        <f t="shared" ref="H16" si="6">D16*$F$16</f>
        <v>0</v>
      </c>
      <c r="I16" s="14">
        <f>E16*($F$16/2)</f>
        <v>0</v>
      </c>
    </row>
    <row r="17" spans="1:9" ht="27.75" customHeight="1" x14ac:dyDescent="0.2">
      <c r="A17" s="10" t="s">
        <v>13</v>
      </c>
      <c r="B17" s="8" t="s">
        <v>35</v>
      </c>
      <c r="C17" s="18"/>
      <c r="D17" s="18"/>
      <c r="E17" s="18"/>
      <c r="F17" s="13"/>
      <c r="G17" s="15"/>
      <c r="H17" s="15"/>
      <c r="I17" s="15"/>
    </row>
    <row r="18" spans="1:9" ht="28.5" customHeight="1" x14ac:dyDescent="0.2">
      <c r="A18" s="10" t="s">
        <v>13</v>
      </c>
      <c r="B18" s="8" t="s">
        <v>37</v>
      </c>
      <c r="C18" s="18"/>
      <c r="D18" s="18"/>
      <c r="E18" s="18"/>
      <c r="F18" s="13"/>
      <c r="G18" s="15"/>
      <c r="H18" s="15"/>
      <c r="I18" s="15"/>
    </row>
    <row r="19" spans="1:9" ht="41.25" customHeight="1" x14ac:dyDescent="0.2">
      <c r="A19" s="10" t="s">
        <v>13</v>
      </c>
      <c r="B19" s="8" t="s">
        <v>36</v>
      </c>
      <c r="C19" s="18"/>
      <c r="D19" s="18"/>
      <c r="E19" s="18"/>
      <c r="F19" s="13"/>
      <c r="G19" s="15"/>
      <c r="H19" s="15"/>
      <c r="I19" s="15"/>
    </row>
    <row r="20" spans="1:9" ht="45" customHeight="1" x14ac:dyDescent="0.2">
      <c r="A20" s="1" t="s">
        <v>34</v>
      </c>
      <c r="B20" s="1" t="s">
        <v>12</v>
      </c>
      <c r="C20" s="18"/>
      <c r="D20" s="18"/>
      <c r="E20" s="18"/>
      <c r="F20" s="12">
        <v>96.23</v>
      </c>
      <c r="G20" s="14">
        <f>C20*$F$20</f>
        <v>0</v>
      </c>
      <c r="H20" s="14">
        <f>D20*$F$20</f>
        <v>0</v>
      </c>
      <c r="I20" s="14">
        <f>E20*($F$20/2)</f>
        <v>0</v>
      </c>
    </row>
    <row r="21" spans="1:9" ht="45" customHeight="1" x14ac:dyDescent="0.2">
      <c r="A21" s="1" t="s">
        <v>15</v>
      </c>
      <c r="B21" s="1" t="s">
        <v>14</v>
      </c>
      <c r="C21" s="18"/>
      <c r="D21" s="18"/>
      <c r="E21" s="18"/>
      <c r="F21" s="12">
        <v>25.1</v>
      </c>
      <c r="G21" s="14">
        <f>C21*$F$21</f>
        <v>0</v>
      </c>
      <c r="H21" s="14">
        <f>D21*$F$21</f>
        <v>0</v>
      </c>
      <c r="I21" s="14">
        <f>E21*($F$21/2)</f>
        <v>0</v>
      </c>
    </row>
    <row r="22" spans="1:9" ht="49.5" customHeight="1" x14ac:dyDescent="0.2">
      <c r="A22" s="1" t="s">
        <v>17</v>
      </c>
      <c r="B22" s="1" t="s">
        <v>16</v>
      </c>
      <c r="C22" s="18"/>
      <c r="D22" s="18"/>
      <c r="E22" s="18"/>
      <c r="F22" s="12">
        <v>372000</v>
      </c>
      <c r="G22" s="14">
        <f>C22*($F$22/2.5)</f>
        <v>0</v>
      </c>
      <c r="H22" s="14">
        <f>D22*($F$22/2.5)</f>
        <v>0</v>
      </c>
      <c r="I22" s="14">
        <f>E22*($F$22/2)/2.5</f>
        <v>0</v>
      </c>
    </row>
    <row r="23" spans="1:9" ht="62.25" customHeight="1" x14ac:dyDescent="0.2">
      <c r="A23" s="1" t="s">
        <v>19</v>
      </c>
      <c r="B23" s="1" t="s">
        <v>18</v>
      </c>
      <c r="C23" s="18"/>
      <c r="D23" s="18"/>
      <c r="E23" s="18"/>
      <c r="F23" s="12">
        <v>127000</v>
      </c>
      <c r="G23" s="14">
        <f>C23*$F$23/2.5</f>
        <v>0</v>
      </c>
      <c r="H23" s="14">
        <f t="shared" ref="H23" si="7">D23*$F$23/2.5</f>
        <v>0</v>
      </c>
      <c r="I23" s="14">
        <f>E23*($F$23/2)/2.5</f>
        <v>0</v>
      </c>
    </row>
    <row r="24" spans="1:9" ht="45" customHeight="1" x14ac:dyDescent="0.2">
      <c r="A24" s="1" t="s">
        <v>21</v>
      </c>
      <c r="B24" s="1" t="s">
        <v>20</v>
      </c>
      <c r="C24" s="18"/>
      <c r="D24" s="18"/>
      <c r="E24" s="18"/>
      <c r="F24" s="12">
        <v>238000</v>
      </c>
      <c r="G24" s="14">
        <f>C24*$F$24/2.5</f>
        <v>0</v>
      </c>
      <c r="H24" s="14">
        <f t="shared" ref="H24" si="8">D24*$F$24/2.5</f>
        <v>0</v>
      </c>
      <c r="I24" s="14">
        <f>E24*($F$24/2)/2.5</f>
        <v>0</v>
      </c>
    </row>
    <row r="25" spans="1:9" ht="45" customHeight="1" x14ac:dyDescent="0.2">
      <c r="A25" s="1" t="s">
        <v>23</v>
      </c>
      <c r="B25" s="1" t="s">
        <v>22</v>
      </c>
      <c r="C25" s="18"/>
      <c r="D25" s="18"/>
      <c r="E25" s="18"/>
      <c r="F25" s="12">
        <v>176000</v>
      </c>
      <c r="G25" s="14">
        <f>C25*$F$25/2.5</f>
        <v>0</v>
      </c>
      <c r="H25" s="14">
        <f t="shared" ref="H25" si="9">D25*$F$25/2.5</f>
        <v>0</v>
      </c>
      <c r="I25" s="14">
        <f>E25*($F$25/2)/2.5</f>
        <v>0</v>
      </c>
    </row>
    <row r="26" spans="1:9" ht="45" customHeight="1" x14ac:dyDescent="0.2">
      <c r="A26" s="1" t="s">
        <v>41</v>
      </c>
      <c r="B26" s="1" t="s">
        <v>24</v>
      </c>
      <c r="C26" s="18"/>
      <c r="D26" s="18"/>
      <c r="E26" s="18"/>
      <c r="F26" s="12">
        <v>120000</v>
      </c>
      <c r="G26" s="14">
        <f>C26*$F$26/2.5</f>
        <v>0</v>
      </c>
      <c r="H26" s="14">
        <f t="shared" ref="H26" si="10">D26*$F$26/2.5</f>
        <v>0</v>
      </c>
      <c r="I26" s="14">
        <f>E26*($F$26/2)/2.5</f>
        <v>0</v>
      </c>
    </row>
    <row r="27" spans="1:9" ht="24.75" customHeight="1" x14ac:dyDescent="0.2">
      <c r="A27" s="26" t="s">
        <v>47</v>
      </c>
      <c r="B27" s="26"/>
      <c r="C27" s="26"/>
      <c r="D27" s="26"/>
      <c r="E27" s="26"/>
      <c r="F27" s="26"/>
      <c r="G27" s="26"/>
      <c r="H27" s="26"/>
      <c r="I27" s="26"/>
    </row>
  </sheetData>
  <sheetProtection password="E977" sheet="1" objects="1" scenarios="1" autoFilter="0"/>
  <autoFilter ref="A7:I7"/>
  <mergeCells count="6">
    <mergeCell ref="A27:I27"/>
    <mergeCell ref="C3:I3"/>
    <mergeCell ref="C5:D5"/>
    <mergeCell ref="A1:I1"/>
    <mergeCell ref="A3:B3"/>
    <mergeCell ref="A5:B5"/>
  </mergeCells>
  <dataValidations disablePrompts="1" count="3">
    <dataValidation type="whole" operator="lessThan" allowBlank="1" showInputMessage="1" showErrorMessage="1" sqref="C17:E17">
      <formula1>C16</formula1>
    </dataValidation>
    <dataValidation type="whole" operator="lessThan" allowBlank="1" showInputMessage="1" showErrorMessage="1" sqref="C18:E18">
      <formula1>C16</formula1>
    </dataValidation>
    <dataValidation type="whole" operator="lessThan" allowBlank="1" showInputMessage="1" showErrorMessage="1" sqref="C19:E19">
      <formula1>C16</formula1>
    </dataValidation>
  </dataValidations>
  <printOptions horizontalCentered="1" verticalCentered="1"/>
  <pageMargins left="0.39370078740157483" right="0.39370078740157483" top="0.39370078740157483" bottom="0.39370078740157483" header="0" footer="0"/>
  <pageSetup paperSize="9" scale="55" orientation="landscape" r:id="rId1"/>
  <headerFooter>
    <oddHeader>&amp;CЄдина консолідована програма з ВІЛ і туберкульозу на 2015-2017 рр. в Україні, за підтримки Глобального фонду для боротьби зі СНІДом, туберкульозом та малярією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Indicators-Budget</vt:lpstr>
      <vt:lpstr>'Indicators-Budget'!OLE_LINK2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2014-09-02T13:25:39Z</dcterms:modified>
</cp:coreProperties>
</file>