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10" yWindow="585" windowWidth="11550" windowHeight="7290" tabRatio="947" activeTab="1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state="hidden" r:id="rId20"/>
    <sheet name="лінії робочого плану" sheetId="24" r:id="rId21"/>
    <sheet name="категорії витрат" sheetId="5" state="hidden" r:id="rId22"/>
    <sheet name="Лист1" sheetId="40" state="hidden" r:id="rId23"/>
    <sheet name="Аркуш1" sheetId="41" state="hidden" r:id="rId24"/>
    <sheet name="Відносини" sheetId="42" state="hidden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бюджет_детально'!$A$2:$AA$90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ідносини">Відносини!$A$1:$A$6</definedName>
    <definedName name="вк">'[16]категорії витрат'!$B$2:$B$13</definedName>
    <definedName name="д">'Робочий план та бюджет_детально'!$B$3:$B$89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бюджет_детально'!$B$3:$B$89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плану'!$A$2:$A$2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плану'!$A$2:$A$2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бюджет_детально'!$A$1:$Y$98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РП+Бюджет'!$A$1:$K$10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бюджет_детально'!$B$3:$B$89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плану'!$A$2:$A$4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/>
  <pivotCaches>
    <pivotCache cacheId="14" r:id="rId71"/>
    <pivotCache cacheId="15" r:id="rId72"/>
    <pivotCache cacheId="16" r:id="rId73"/>
    <pivotCache cacheId="17" r:id="rId74"/>
    <pivotCache cacheId="18" r:id="rId75"/>
    <pivotCache cacheId="19" r:id="rId76"/>
    <pivotCache cacheId="20" r:id="rId77"/>
  </pivotCaches>
</workbook>
</file>

<file path=xl/calcChain.xml><?xml version="1.0" encoding="utf-8"?>
<calcChain xmlns="http://schemas.openxmlformats.org/spreadsheetml/2006/main">
  <c r="X3" i="1" l="1"/>
  <c r="W3" i="1"/>
  <c r="V3" i="1"/>
  <c r="R9" i="1" l="1"/>
  <c r="U9" i="1"/>
  <c r="V9" i="1"/>
  <c r="W9" i="1"/>
  <c r="X9" i="1"/>
  <c r="R10" i="1"/>
  <c r="U10" i="1" s="1"/>
  <c r="V10" i="1"/>
  <c r="W10" i="1"/>
  <c r="X10" i="1"/>
  <c r="R11" i="1"/>
  <c r="U11" i="1" s="1"/>
  <c r="V11" i="1"/>
  <c r="W11" i="1"/>
  <c r="X11" i="1"/>
  <c r="R12" i="1"/>
  <c r="U12" i="1" s="1"/>
  <c r="V12" i="1"/>
  <c r="W12" i="1"/>
  <c r="X12" i="1"/>
  <c r="R13" i="1"/>
  <c r="U13" i="1"/>
  <c r="V13" i="1"/>
  <c r="W13" i="1"/>
  <c r="X13" i="1"/>
  <c r="R14" i="1"/>
  <c r="U14" i="1" s="1"/>
  <c r="V14" i="1"/>
  <c r="W14" i="1"/>
  <c r="X14" i="1"/>
  <c r="R15" i="1"/>
  <c r="U15" i="1"/>
  <c r="V15" i="1"/>
  <c r="W15" i="1"/>
  <c r="X15" i="1"/>
  <c r="R16" i="1"/>
  <c r="U16" i="1" s="1"/>
  <c r="V16" i="1"/>
  <c r="W16" i="1"/>
  <c r="X16" i="1"/>
  <c r="R17" i="1"/>
  <c r="U17" i="1"/>
  <c r="V17" i="1"/>
  <c r="W17" i="1"/>
  <c r="X17" i="1"/>
  <c r="R18" i="1"/>
  <c r="U18" i="1" s="1"/>
  <c r="V18" i="1"/>
  <c r="W18" i="1"/>
  <c r="X18" i="1"/>
  <c r="R19" i="1"/>
  <c r="U19" i="1" s="1"/>
  <c r="V19" i="1"/>
  <c r="W19" i="1"/>
  <c r="X19" i="1"/>
  <c r="R20" i="1"/>
  <c r="U20" i="1" s="1"/>
  <c r="V20" i="1"/>
  <c r="W20" i="1"/>
  <c r="X20" i="1"/>
  <c r="R21" i="1"/>
  <c r="U21" i="1"/>
  <c r="V21" i="1"/>
  <c r="W21" i="1"/>
  <c r="X21" i="1"/>
  <c r="R22" i="1"/>
  <c r="U22" i="1" s="1"/>
  <c r="V22" i="1"/>
  <c r="W22" i="1"/>
  <c r="X22" i="1"/>
  <c r="R23" i="1"/>
  <c r="U23" i="1"/>
  <c r="V23" i="1"/>
  <c r="W23" i="1"/>
  <c r="X23" i="1"/>
  <c r="R24" i="1"/>
  <c r="U24" i="1" s="1"/>
  <c r="V24" i="1"/>
  <c r="W24" i="1"/>
  <c r="X24" i="1"/>
  <c r="R25" i="1"/>
  <c r="U25" i="1"/>
  <c r="V25" i="1"/>
  <c r="W25" i="1"/>
  <c r="X25" i="1"/>
  <c r="R26" i="1"/>
  <c r="U26" i="1" s="1"/>
  <c r="V26" i="1"/>
  <c r="W26" i="1"/>
  <c r="X26" i="1"/>
  <c r="R27" i="1"/>
  <c r="U27" i="1" s="1"/>
  <c r="V27" i="1"/>
  <c r="W27" i="1"/>
  <c r="X27" i="1"/>
  <c r="R28" i="1"/>
  <c r="U28" i="1" s="1"/>
  <c r="V28" i="1"/>
  <c r="W28" i="1"/>
  <c r="X28" i="1"/>
  <c r="R29" i="1"/>
  <c r="U29" i="1"/>
  <c r="V29" i="1"/>
  <c r="W29" i="1"/>
  <c r="X29" i="1"/>
  <c r="V4" i="1" l="1"/>
  <c r="W4" i="1"/>
  <c r="X4" i="1"/>
  <c r="V5" i="1"/>
  <c r="W5" i="1"/>
  <c r="X5" i="1"/>
  <c r="V6" i="1"/>
  <c r="W6" i="1"/>
  <c r="X6" i="1"/>
  <c r="V7" i="1"/>
  <c r="W7" i="1"/>
  <c r="X7" i="1"/>
  <c r="V8" i="1"/>
  <c r="W8" i="1"/>
  <c r="X8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37" i="1"/>
  <c r="W37" i="1"/>
  <c r="X37" i="1"/>
  <c r="V38" i="1"/>
  <c r="W38" i="1"/>
  <c r="X38" i="1"/>
  <c r="V39" i="1"/>
  <c r="W39" i="1"/>
  <c r="X39" i="1"/>
  <c r="V40" i="1"/>
  <c r="W40" i="1"/>
  <c r="X40" i="1"/>
  <c r="V41" i="1"/>
  <c r="W41" i="1"/>
  <c r="X41" i="1"/>
  <c r="V42" i="1"/>
  <c r="W42" i="1"/>
  <c r="X42" i="1"/>
  <c r="V43" i="1"/>
  <c r="W43" i="1"/>
  <c r="X43" i="1"/>
  <c r="V44" i="1"/>
  <c r="W44" i="1"/>
  <c r="X44" i="1"/>
  <c r="V45" i="1"/>
  <c r="W45" i="1"/>
  <c r="X45" i="1"/>
  <c r="V46" i="1"/>
  <c r="W46" i="1"/>
  <c r="X46" i="1"/>
  <c r="V47" i="1"/>
  <c r="W47" i="1"/>
  <c r="X47" i="1"/>
  <c r="V48" i="1"/>
  <c r="W48" i="1"/>
  <c r="X48" i="1"/>
  <c r="V49" i="1"/>
  <c r="W49" i="1"/>
  <c r="X49" i="1"/>
  <c r="V50" i="1"/>
  <c r="W50" i="1"/>
  <c r="X50" i="1"/>
  <c r="V51" i="1"/>
  <c r="W51" i="1"/>
  <c r="X51" i="1"/>
  <c r="V52" i="1"/>
  <c r="W52" i="1"/>
  <c r="X52" i="1"/>
  <c r="V53" i="1"/>
  <c r="W53" i="1"/>
  <c r="X53" i="1"/>
  <c r="V54" i="1"/>
  <c r="W54" i="1"/>
  <c r="X54" i="1"/>
  <c r="V55" i="1"/>
  <c r="W55" i="1"/>
  <c r="X55" i="1"/>
  <c r="V56" i="1"/>
  <c r="W56" i="1"/>
  <c r="X56" i="1"/>
  <c r="V57" i="1"/>
  <c r="W57" i="1"/>
  <c r="X57" i="1"/>
  <c r="V58" i="1"/>
  <c r="W58" i="1"/>
  <c r="X58" i="1"/>
  <c r="V59" i="1"/>
  <c r="W59" i="1"/>
  <c r="X59" i="1"/>
  <c r="V60" i="1"/>
  <c r="W60" i="1"/>
  <c r="X60" i="1"/>
  <c r="V61" i="1"/>
  <c r="W61" i="1"/>
  <c r="X61" i="1"/>
  <c r="V62" i="1"/>
  <c r="W62" i="1"/>
  <c r="X62" i="1"/>
  <c r="V63" i="1"/>
  <c r="W63" i="1"/>
  <c r="X63" i="1"/>
  <c r="V64" i="1"/>
  <c r="W64" i="1"/>
  <c r="X64" i="1"/>
  <c r="V65" i="1"/>
  <c r="W65" i="1"/>
  <c r="X65" i="1"/>
  <c r="V66" i="1"/>
  <c r="W66" i="1"/>
  <c r="X66" i="1"/>
  <c r="V67" i="1"/>
  <c r="W67" i="1"/>
  <c r="X67" i="1"/>
  <c r="V68" i="1"/>
  <c r="W68" i="1"/>
  <c r="X68" i="1"/>
  <c r="V69" i="1"/>
  <c r="W69" i="1"/>
  <c r="X69" i="1"/>
  <c r="V70" i="1"/>
  <c r="W70" i="1"/>
  <c r="X70" i="1"/>
  <c r="V71" i="1"/>
  <c r="W71" i="1"/>
  <c r="X71" i="1"/>
  <c r="V72" i="1"/>
  <c r="W72" i="1"/>
  <c r="X72" i="1"/>
  <c r="V73" i="1"/>
  <c r="W73" i="1"/>
  <c r="X73" i="1"/>
  <c r="V74" i="1"/>
  <c r="W74" i="1"/>
  <c r="X74" i="1"/>
  <c r="V75" i="1"/>
  <c r="W75" i="1"/>
  <c r="X75" i="1"/>
  <c r="V76" i="1"/>
  <c r="W76" i="1"/>
  <c r="X76" i="1"/>
  <c r="V77" i="1"/>
  <c r="W77" i="1"/>
  <c r="X77" i="1"/>
  <c r="V78" i="1"/>
  <c r="W78" i="1"/>
  <c r="X78" i="1"/>
  <c r="V79" i="1"/>
  <c r="W79" i="1"/>
  <c r="X79" i="1"/>
  <c r="V80" i="1"/>
  <c r="W80" i="1"/>
  <c r="X80" i="1"/>
  <c r="V81" i="1"/>
  <c r="W81" i="1"/>
  <c r="X81" i="1"/>
  <c r="V82" i="1"/>
  <c r="W82" i="1"/>
  <c r="X82" i="1"/>
  <c r="V83" i="1"/>
  <c r="W83" i="1"/>
  <c r="X83" i="1"/>
  <c r="V84" i="1"/>
  <c r="W84" i="1"/>
  <c r="X84" i="1"/>
  <c r="V85" i="1"/>
  <c r="W85" i="1"/>
  <c r="X85" i="1"/>
  <c r="V86" i="1"/>
  <c r="W86" i="1"/>
  <c r="X86" i="1"/>
  <c r="V87" i="1"/>
  <c r="W87" i="1"/>
  <c r="X87" i="1"/>
  <c r="V88" i="1"/>
  <c r="W88" i="1"/>
  <c r="X88" i="1"/>
  <c r="V89" i="1"/>
  <c r="W89" i="1"/>
  <c r="X89" i="1"/>
  <c r="R4" i="1"/>
  <c r="U4" i="1" s="1"/>
  <c r="R5" i="1"/>
  <c r="U5" i="1" s="1"/>
  <c r="R6" i="1"/>
  <c r="U6" i="1" s="1"/>
  <c r="R7" i="1"/>
  <c r="U7" i="1" s="1"/>
  <c r="R8" i="1"/>
  <c r="U8" i="1" s="1"/>
  <c r="R30" i="1"/>
  <c r="U30" i="1" s="1"/>
  <c r="R31" i="1"/>
  <c r="U31" i="1" s="1"/>
  <c r="R32" i="1"/>
  <c r="U32" i="1" s="1"/>
  <c r="R33" i="1"/>
  <c r="U33" i="1" s="1"/>
  <c r="R34" i="1"/>
  <c r="U34" i="1" s="1"/>
  <c r="R35" i="1"/>
  <c r="U35" i="1" s="1"/>
  <c r="R36" i="1"/>
  <c r="U36" i="1" s="1"/>
  <c r="R37" i="1"/>
  <c r="U37" i="1" s="1"/>
  <c r="R38" i="1"/>
  <c r="U38" i="1" s="1"/>
  <c r="R39" i="1"/>
  <c r="U39" i="1" s="1"/>
  <c r="R40" i="1"/>
  <c r="U40" i="1" s="1"/>
  <c r="R41" i="1"/>
  <c r="U41" i="1" s="1"/>
  <c r="R42" i="1"/>
  <c r="U42" i="1" s="1"/>
  <c r="R43" i="1"/>
  <c r="U43" i="1" s="1"/>
  <c r="R44" i="1"/>
  <c r="U44" i="1" s="1"/>
  <c r="R45" i="1"/>
  <c r="U45" i="1" s="1"/>
  <c r="R46" i="1"/>
  <c r="U46" i="1" s="1"/>
  <c r="R47" i="1"/>
  <c r="U47" i="1" s="1"/>
  <c r="R48" i="1"/>
  <c r="U48" i="1" s="1"/>
  <c r="R49" i="1"/>
  <c r="U49" i="1" s="1"/>
  <c r="R50" i="1"/>
  <c r="U50" i="1" s="1"/>
  <c r="R51" i="1"/>
  <c r="U51" i="1" s="1"/>
  <c r="R52" i="1"/>
  <c r="U52" i="1" s="1"/>
  <c r="R53" i="1"/>
  <c r="U53" i="1" s="1"/>
  <c r="R54" i="1"/>
  <c r="U54" i="1" s="1"/>
  <c r="R55" i="1"/>
  <c r="U55" i="1" s="1"/>
  <c r="R56" i="1"/>
  <c r="U56" i="1" s="1"/>
  <c r="R57" i="1"/>
  <c r="U57" i="1" s="1"/>
  <c r="R58" i="1"/>
  <c r="U58" i="1" s="1"/>
  <c r="R59" i="1"/>
  <c r="U59" i="1" s="1"/>
  <c r="R60" i="1"/>
  <c r="U60" i="1" s="1"/>
  <c r="R61" i="1"/>
  <c r="U61" i="1" s="1"/>
  <c r="R62" i="1"/>
  <c r="U62" i="1" s="1"/>
  <c r="R63" i="1"/>
  <c r="U63" i="1" s="1"/>
  <c r="R64" i="1"/>
  <c r="U64" i="1" s="1"/>
  <c r="R65" i="1"/>
  <c r="U65" i="1" s="1"/>
  <c r="R66" i="1"/>
  <c r="U66" i="1" s="1"/>
  <c r="R67" i="1"/>
  <c r="U67" i="1" s="1"/>
  <c r="R68" i="1"/>
  <c r="U68" i="1" s="1"/>
  <c r="R69" i="1"/>
  <c r="U69" i="1" s="1"/>
  <c r="R70" i="1"/>
  <c r="U70" i="1" s="1"/>
  <c r="R71" i="1"/>
  <c r="U71" i="1" s="1"/>
  <c r="R72" i="1"/>
  <c r="U72" i="1" s="1"/>
  <c r="R73" i="1"/>
  <c r="U73" i="1" s="1"/>
  <c r="R74" i="1"/>
  <c r="U74" i="1" s="1"/>
  <c r="R75" i="1"/>
  <c r="U75" i="1" s="1"/>
  <c r="R76" i="1"/>
  <c r="U76" i="1" s="1"/>
  <c r="R77" i="1"/>
  <c r="U77" i="1" s="1"/>
  <c r="R78" i="1"/>
  <c r="U78" i="1" s="1"/>
  <c r="R79" i="1"/>
  <c r="U79" i="1" s="1"/>
  <c r="R80" i="1"/>
  <c r="U80" i="1" s="1"/>
  <c r="R81" i="1"/>
  <c r="U81" i="1" s="1"/>
  <c r="R82" i="1"/>
  <c r="U82" i="1" s="1"/>
  <c r="R83" i="1"/>
  <c r="U83" i="1" s="1"/>
  <c r="R84" i="1"/>
  <c r="U84" i="1" s="1"/>
  <c r="R85" i="1"/>
  <c r="U85" i="1" s="1"/>
  <c r="R86" i="1"/>
  <c r="U86" i="1" s="1"/>
  <c r="R87" i="1"/>
  <c r="U87" i="1" s="1"/>
  <c r="R88" i="1"/>
  <c r="U88" i="1" s="1"/>
  <c r="R89" i="1"/>
  <c r="U89" i="1" s="1"/>
  <c r="R3" i="1"/>
  <c r="U3" i="1" s="1"/>
  <c r="X90" i="1" l="1"/>
  <c r="W90" i="1"/>
  <c r="V90" i="1"/>
  <c r="U90" i="1"/>
  <c r="F3" i="34"/>
  <c r="E3" i="34"/>
  <c r="D3" i="34"/>
  <c r="C4" i="34" l="1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J18" i="37" s="1"/>
  <c r="I8" i="37"/>
  <c r="J7" i="37"/>
  <c r="I7" i="37"/>
  <c r="L6" i="33"/>
  <c r="N6" i="33" s="1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7" i="13"/>
  <c r="I444" i="36"/>
  <c r="I8" i="36" s="1"/>
  <c r="I449" i="36" s="1"/>
  <c r="I444" i="35"/>
  <c r="I8" i="35" s="1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I7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 s="1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 s="1"/>
  <c r="I7" i="17"/>
  <c r="I18" i="17" s="1"/>
  <c r="G31" i="14"/>
  <c r="G21" i="33"/>
  <c r="L15" i="33"/>
  <c r="M6" i="33"/>
  <c r="L11" i="33"/>
  <c r="M15" i="33"/>
  <c r="R15" i="33" s="1"/>
  <c r="E4" i="34"/>
  <c r="I18" i="38" l="1"/>
  <c r="S6" i="33"/>
  <c r="T6" i="33"/>
  <c r="J18" i="29"/>
  <c r="D19" i="13"/>
  <c r="D29" i="13" s="1"/>
  <c r="D31" i="13" s="1"/>
  <c r="R11" i="33"/>
  <c r="U11" i="33" s="1"/>
  <c r="I21" i="33"/>
  <c r="K8" i="33" s="1"/>
  <c r="M8" i="33" s="1"/>
  <c r="S15" i="33"/>
  <c r="R6" i="33"/>
  <c r="T15" i="33"/>
  <c r="U15" i="33" s="1"/>
  <c r="I18" i="29"/>
  <c r="J18" i="30"/>
  <c r="I18" i="37"/>
  <c r="K3" i="33"/>
  <c r="K14" i="33"/>
  <c r="M14" i="33" s="1"/>
  <c r="K17" i="33"/>
  <c r="M17" i="33" s="1"/>
  <c r="J18" i="28"/>
  <c r="U6" i="33"/>
  <c r="H21" i="33"/>
  <c r="J5" i="33" s="1"/>
  <c r="L5" i="33" s="1"/>
  <c r="N11" i="33"/>
  <c r="J18" i="38"/>
  <c r="N15" i="33"/>
  <c r="D4" i="34"/>
  <c r="F4" i="34"/>
  <c r="K12" i="33" l="1"/>
  <c r="M12" i="33" s="1"/>
  <c r="K4" i="33"/>
  <c r="M4" i="33" s="1"/>
  <c r="K7" i="33"/>
  <c r="M7" i="33" s="1"/>
  <c r="K9" i="33"/>
  <c r="M9" i="33" s="1"/>
  <c r="K5" i="33"/>
  <c r="M5" i="33" s="1"/>
  <c r="K13" i="33"/>
  <c r="M13" i="33" s="1"/>
  <c r="K16" i="33"/>
  <c r="M16" i="33" s="1"/>
  <c r="N5" i="33"/>
  <c r="K10" i="33"/>
  <c r="M10" i="33" s="1"/>
  <c r="K18" i="33"/>
  <c r="M18" i="33" s="1"/>
  <c r="R5" i="33"/>
  <c r="U5" i="33" s="1"/>
  <c r="J12" i="33"/>
  <c r="L12" i="33" s="1"/>
  <c r="J13" i="33"/>
  <c r="L13" i="33" s="1"/>
  <c r="J18" i="33"/>
  <c r="L18" i="33" s="1"/>
  <c r="J3" i="33"/>
  <c r="J7" i="33"/>
  <c r="L7" i="33" s="1"/>
  <c r="J17" i="33"/>
  <c r="L17" i="33" s="1"/>
  <c r="J9" i="33"/>
  <c r="L9" i="33" s="1"/>
  <c r="J14" i="33"/>
  <c r="L14" i="33" s="1"/>
  <c r="J8" i="33"/>
  <c r="L8" i="33" s="1"/>
  <c r="J4" i="33"/>
  <c r="L4" i="33" s="1"/>
  <c r="J16" i="33"/>
  <c r="L16" i="33" s="1"/>
  <c r="M3" i="33"/>
  <c r="M21" i="33" s="1"/>
  <c r="K21" i="33"/>
  <c r="J10" i="33"/>
  <c r="L10" i="33" s="1"/>
  <c r="T8" i="33" l="1"/>
  <c r="S8" i="33"/>
  <c r="N8" i="33"/>
  <c r="R8" i="33"/>
  <c r="U8" i="33" s="1"/>
  <c r="S14" i="33"/>
  <c r="N14" i="33"/>
  <c r="T14" i="33"/>
  <c r="R14" i="33"/>
  <c r="U14" i="33" s="1"/>
  <c r="J21" i="33"/>
  <c r="L3" i="33"/>
  <c r="R16" i="33"/>
  <c r="U16" i="33" s="1"/>
  <c r="N16" i="33"/>
  <c r="T9" i="33"/>
  <c r="N9" i="33"/>
  <c r="R9" i="33"/>
  <c r="U9" i="33" s="1"/>
  <c r="S9" i="33"/>
  <c r="N18" i="33"/>
  <c r="R18" i="33"/>
  <c r="U18" i="33" s="1"/>
  <c r="R10" i="33"/>
  <c r="U10" i="33" s="1"/>
  <c r="N10" i="33"/>
  <c r="S10" i="33"/>
  <c r="T10" i="33"/>
  <c r="R4" i="33"/>
  <c r="U4" i="33" s="1"/>
  <c r="N4" i="33"/>
  <c r="T4" i="33"/>
  <c r="S4" i="33"/>
  <c r="N17" i="33"/>
  <c r="R17" i="33"/>
  <c r="U17" i="33" s="1"/>
  <c r="R13" i="33"/>
  <c r="U13" i="33" s="1"/>
  <c r="S13" i="33"/>
  <c r="T13" i="33"/>
  <c r="N13" i="33"/>
  <c r="R12" i="33"/>
  <c r="U12" i="33" s="1"/>
  <c r="N12" i="33"/>
  <c r="N7" i="33"/>
  <c r="R7" i="33"/>
  <c r="U7" i="33" s="1"/>
  <c r="T3" i="33" l="1"/>
  <c r="T21" i="33" s="1"/>
  <c r="L21" i="33"/>
  <c r="N3" i="33"/>
  <c r="N21" i="33" s="1"/>
  <c r="S3" i="33"/>
  <c r="S21" i="33" s="1"/>
  <c r="R3" i="33"/>
  <c r="U3" i="33" l="1"/>
  <c r="U21" i="33" s="1"/>
  <c r="R21" i="33"/>
</calcChain>
</file>

<file path=xl/sharedStrings.xml><?xml version="1.0" encoding="utf-8"?>
<sst xmlns="http://schemas.openxmlformats.org/spreadsheetml/2006/main" count="682" uniqueCount="268">
  <si>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</si>
  <si>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</si>
  <si>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</si>
  <si>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</si>
  <si>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</si>
  <si>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</si>
  <si>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</si>
  <si>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</si>
  <si>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</si>
  <si>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</si>
  <si>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</si>
  <si>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</si>
  <si>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</si>
  <si>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</si>
  <si>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</si>
  <si>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</si>
  <si>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</si>
  <si>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</si>
  <si>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</si>
  <si>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</si>
  <si>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</si>
  <si>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</si>
  <si>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</si>
  <si>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</si>
  <si>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</si>
  <si>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</si>
  <si>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</si>
  <si>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</si>
  <si>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</si>
  <si>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</si>
  <si>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</si>
  <si>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</si>
  <si>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</si>
  <si>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</si>
  <si>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</si>
  <si>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</si>
  <si>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</si>
  <si>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</si>
  <si>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</si>
  <si>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</si>
  <si>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</si>
  <si>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</si>
  <si>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</si>
  <si>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</si>
  <si>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</si>
  <si>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</si>
  <si>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</si>
  <si>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</si>
  <si>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</si>
  <si>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</si>
  <si>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</si>
  <si>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</si>
  <si>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</si>
  <si>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</si>
  <si>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</si>
  <si>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</si>
  <si>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</si>
  <si>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</si>
  <si>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</si>
  <si>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</si>
  <si>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</si>
  <si>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</si>
  <si>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</si>
  <si>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</si>
  <si>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</si>
  <si>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</si>
  <si>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</si>
  <si>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</si>
  <si>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</si>
  <si>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</si>
  <si>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</si>
  <si>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</si>
  <si>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</si>
  <si>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</si>
  <si>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</si>
  <si>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</si>
  <si>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</si>
  <si>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</si>
  <si>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</si>
  <si>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</si>
  <si>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</si>
  <si>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</si>
  <si>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</si>
  <si>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</si>
  <si>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</si>
  <si>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</si>
  <si>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</si>
  <si>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</si>
  <si>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</si>
  <si>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</si>
  <si>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</si>
  <si>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</si>
  <si>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</si>
  <si>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</si>
  <si>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</si>
  <si>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</si>
  <si>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</si>
  <si>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</si>
  <si>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</si>
  <si>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</si>
  <si>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</si>
  <si>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</si>
  <si>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</si>
  <si>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</si>
  <si>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</si>
  <si>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</si>
  <si>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</si>
  <si>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</si>
  <si>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</si>
  <si>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</si>
  <si>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</si>
  <si>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</si>
  <si>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</si>
  <si>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</si>
  <si>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</si>
  <si>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</si>
  <si>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</si>
  <si>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</si>
  <si>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</si>
  <si>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</si>
  <si>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</si>
  <si>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</si>
  <si>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</si>
  <si>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</si>
  <si>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</si>
  <si>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</si>
  <si>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</si>
  <si>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</si>
  <si>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</si>
  <si>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</si>
  <si>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</si>
  <si>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</si>
  <si>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</si>
  <si>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</si>
  <si>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</si>
  <si>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</si>
  <si>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</si>
  <si>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</si>
  <si>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</si>
  <si>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</si>
  <si>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</si>
  <si>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</si>
  <si>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</si>
  <si>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</si>
  <si>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</si>
  <si>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</si>
  <si>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</si>
  <si>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</si>
  <si>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</si>
  <si>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</si>
  <si>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</si>
  <si>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</si>
  <si>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</si>
  <si>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</si>
  <si>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</si>
  <si>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</si>
  <si>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</si>
  <si>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</si>
  <si>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</si>
  <si>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</si>
  <si>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</si>
  <si>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</si>
  <si>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</si>
  <si>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</si>
  <si>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</si>
  <si>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</si>
  <si>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</si>
  <si>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</si>
  <si>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</si>
  <si>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</si>
  <si>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</si>
  <si>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</si>
  <si>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</si>
  <si>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</si>
  <si>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</si>
  <si>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</si>
  <si>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</si>
  <si>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</si>
  <si>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</si>
  <si>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</si>
  <si>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</si>
  <si>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</si>
  <si>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</si>
  <si>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</si>
  <si>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</si>
  <si>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</si>
  <si>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</si>
  <si>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</si>
  <si>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t>VII. Інфраструктура та обладнання</t>
  </si>
  <si>
    <t>VIII. Видавничі та комунікаційні витрати</t>
  </si>
  <si>
    <t>IX. Моніторинг та оцінка</t>
  </si>
  <si>
    <t>X. Товари для підтримки життєдіяльності клієнтів/цільової групи</t>
  </si>
  <si>
    <t>XI. Витрати на планування та адміністрування</t>
  </si>
  <si>
    <t>XII. Витрати на підтримку діяльності організації</t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</si>
  <si>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</si>
  <si>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</si>
  <si>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</si>
  <si>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</si>
  <si>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</si>
  <si>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</si>
  <si>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</si>
  <si>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</si>
  <si>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t>Транш 2</t>
  </si>
  <si>
    <t>Транш 3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</si>
  <si>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</si>
  <si>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</si>
  <si>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</si>
  <si>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</si>
  <si>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</si>
  <si>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Вартість одиниці, у.о.</t>
  </si>
  <si>
    <t>Данные</t>
  </si>
  <si>
    <t xml:space="preserve">Сумма Бюджет </t>
  </si>
  <si>
    <t>Сумма Транш 2</t>
  </si>
  <si>
    <t>Сумма Транш 3</t>
  </si>
  <si>
    <t>Сумма 
Транш 1</t>
  </si>
  <si>
    <t>Вартість одиниці,
грн.</t>
  </si>
  <si>
    <t>Бюджет 
Всього,
грн.</t>
  </si>
  <si>
    <t>III. Тренінги</t>
  </si>
  <si>
    <t xml:space="preserve">всі витрати, пов’язані з проведенням семінарів, тренінгів, робочих зустрічей, фокус-груп, тощо, а саме: витрати на публікації за результатами тренінгів/семінарів, витрати на проїзд, проживання та харчування учасників заходів, канцтовари та роздаткові матеріали для заходів. </t>
  </si>
  <si>
    <t>Витрати на винагороди тренерів не входять в цю категорію, вони повинні бути включені до категорії «Технічна допомога».</t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</si>
  <si>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(ЦПВ)</t>
    </r>
  </si>
  <si>
    <t>II. Технічна допомога
Тип відносин цивільно-правові відносини (ЦПВ)</t>
  </si>
  <si>
    <r>
      <t>·</t>
    </r>
    <r>
      <rPr>
        <sz val="10"/>
        <color indexed="8"/>
        <rFont val="Tahoma"/>
        <family val="2"/>
        <charset val="204"/>
      </rPr>
      <t xml:space="preserve">         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0"/>
        <color indexed="8"/>
        <rFont val="Tahoma"/>
        <family val="2"/>
        <charset val="204"/>
      </rPr>
      <t>доставки вказаних товарів</t>
    </r>
    <r>
      <rPr>
        <sz val="10"/>
        <color indexed="8"/>
        <rFont val="Tahoma"/>
        <family val="2"/>
        <charset val="204"/>
      </rPr>
      <t>;</t>
    </r>
  </si>
  <si>
    <r>
      <t>·</t>
    </r>
    <r>
      <rPr>
        <sz val="10"/>
        <color indexed="8"/>
        <rFont val="Tahoma"/>
        <family val="2"/>
        <charset val="204"/>
      </rPr>
      <t>         оплата послуг зі зберігання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</si>
  <si>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забезпечення контролю якості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</si>
  <si>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оплата винагороди агента за здійснення закупівель.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</si>
  <si>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</si>
  <si>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меблів, комп’ютерного, аудіо, відеообладнання;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</si>
  <si>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витратні матеріали для утримання оргтехніки та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</si>
  <si>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покращення та ремонт інфраструктури закладів охорони здоров’я;</t>
    </r>
  </si>
  <si>
    <r>
      <t>·</t>
    </r>
    <r>
      <rPr>
        <sz val="10"/>
        <color indexed="8"/>
        <rFont val="Tahoma"/>
        <family val="2"/>
        <charset val="204"/>
      </rPr>
      <t>         обладнання немедичного призначення;</t>
    </r>
  </si>
  <si>
    <r>
      <t>·</t>
    </r>
    <r>
      <rPr>
        <sz val="10"/>
        <color indexed="8"/>
        <rFont val="Tahoma"/>
        <family val="2"/>
        <charset val="204"/>
      </rPr>
      <t>         програмне забезпечення та системи інформаційних технологій;</t>
    </r>
  </si>
  <si>
    <r>
      <t>·</t>
    </r>
    <r>
      <rPr>
        <sz val="10"/>
        <color indexed="8"/>
        <rFont val="Tahoma"/>
        <family val="2"/>
        <charset val="204"/>
      </rPr>
      <t>         розробка та підтримка роботи веб-сайтів.</t>
    </r>
  </si>
  <si>
    <r>
      <t>·</t>
    </r>
    <r>
      <rPr>
        <sz val="10"/>
        <color indexed="8"/>
        <rFont val="Tahoma"/>
        <family val="2"/>
        <charset val="204"/>
      </rPr>
      <t>         витрати на видавництво програмних матеріалів;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</si>
  <si>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з проведенням інформаційних кампаній в рамках програми;</t>
    </r>
  </si>
  <si>
    <r>
      <t>·</t>
    </r>
    <r>
      <rPr>
        <sz val="10"/>
        <color indexed="8"/>
        <rFont val="Tahoma"/>
        <family val="2"/>
        <charset val="204"/>
      </rPr>
      <t>         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</si>
  <si>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r>
      <t>·</t>
    </r>
    <r>
      <rPr>
        <sz val="10"/>
        <color indexed="8"/>
        <rFont val="Tahoma"/>
        <family val="2"/>
        <charset val="204"/>
      </rPr>
      <t>         збір даних, проведення досліджень та опитувань;</t>
    </r>
  </si>
  <si>
    <r>
      <t>·</t>
    </r>
    <r>
      <rPr>
        <sz val="10"/>
        <color indexed="8"/>
        <rFont val="Tahoma"/>
        <family val="2"/>
        <charset val="204"/>
      </rPr>
      <t>         забезпечення аналізу даних;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</si>
  <si>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поїздки для здійснення моніторингу та оцінки.</t>
    </r>
  </si>
  <si>
    <r>
      <t>·</t>
    </r>
    <r>
      <rPr>
        <sz val="10"/>
        <color indexed="8"/>
        <rFont val="Tahoma"/>
        <family val="2"/>
        <charset val="204"/>
      </rPr>
      <t>         продуктові та гігієнічні набори для клієнтів проекту;</t>
    </r>
  </si>
  <si>
    <r>
      <t>·</t>
    </r>
    <r>
      <rPr>
        <sz val="10"/>
        <color indexed="8"/>
        <rFont val="Tahoma"/>
        <family val="2"/>
        <charset val="204"/>
      </rPr>
      <t>         закупівля товарів/продуктів для проведення груп самодопомоги;</t>
    </r>
  </si>
  <si>
    <r>
      <t>·</t>
    </r>
    <r>
      <rPr>
        <sz val="10"/>
        <color indexed="8"/>
        <rFont val="Tahoma"/>
        <family val="2"/>
        <charset val="204"/>
      </rPr>
      <t>         інші види матеріальної допомоги клієнтам проекту.</t>
    </r>
  </si>
  <si>
    <r>
      <t>·</t>
    </r>
    <r>
      <rPr>
        <sz val="10"/>
        <color indexed="8"/>
        <rFont val="Tahoma"/>
        <family val="2"/>
        <charset val="204"/>
      </rPr>
      <t>         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</si>
  <si>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</si>
  <si>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10"/>
        <color indexed="8"/>
        <rFont val="Tahoma"/>
        <family val="2"/>
        <charset val="204"/>
      </rPr>
      <t>         канцтовари;</t>
    </r>
  </si>
  <si>
    <r>
      <t>·</t>
    </r>
    <r>
      <rPr>
        <sz val="10"/>
        <color indexed="8"/>
        <rFont val="Tahoma"/>
        <family val="2"/>
        <charset val="204"/>
      </rPr>
      <t>         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</si>
  <si>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10"/>
        <color indexed="8"/>
        <rFont val="Tahoma"/>
        <family val="2"/>
        <charset val="204"/>
      </rPr>
      <t>         банківські послуги (до 1% від загальної вартості проекту).</t>
    </r>
  </si>
  <si>
    <r>
      <t>·</t>
    </r>
    <r>
      <rPr>
        <sz val="10"/>
        <color indexed="8"/>
        <rFont val="Tahoma"/>
        <family val="2"/>
        <charset val="204"/>
      </rPr>
      <t>         оренда офісу та комунальні послуги;</t>
    </r>
  </si>
  <si>
    <r>
      <t>·</t>
    </r>
    <r>
      <rPr>
        <sz val="10"/>
        <color indexed="8"/>
        <rFont val="Tahoma"/>
        <family val="2"/>
        <charset val="204"/>
      </rPr>
      <t>         послуги зв’язку;</t>
    </r>
  </si>
  <si>
    <r>
      <t>·</t>
    </r>
    <r>
      <rPr>
        <sz val="10"/>
        <color indexed="8"/>
        <rFont val="Tahoma"/>
        <family val="2"/>
        <charset val="204"/>
      </rPr>
      <t>         поштові витрати;</t>
    </r>
  </si>
  <si>
    <r>
      <t>·</t>
    </r>
    <r>
      <rPr>
        <sz val="10"/>
        <color indexed="8"/>
        <rFont val="Tahoma"/>
        <family val="2"/>
        <charset val="204"/>
      </rPr>
      <t>         Інтернет;</t>
    </r>
  </si>
  <si>
    <r>
      <t>·</t>
    </r>
    <r>
      <rPr>
        <sz val="10"/>
        <color indexed="8"/>
        <rFont val="Tahoma"/>
        <family val="2"/>
        <charset val="204"/>
      </rPr>
      <t>         послуги зі страхування офісного майна;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</si>
  <si>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охорони офісу;</t>
    </r>
  </si>
  <si>
    <r>
      <t>·</t>
    </r>
    <r>
      <rPr>
        <sz val="10"/>
        <color indexed="8"/>
        <rFont val="Tahoma"/>
        <family val="2"/>
        <charset val="204"/>
      </rPr>
      <t>         господарчі товари, необхідні для функціонування організації;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</si>
  <si>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</si>
  <si>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0"/>
        <color indexed="8"/>
        <rFont val="Tahoma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</si>
  <si>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r>
      <rPr>
        <b/>
        <sz val="10"/>
        <color rgb="FFFF0000"/>
        <rFont val="Tahoma"/>
        <family val="2"/>
        <charset val="204"/>
      </rPr>
      <t>Сумарне залучення</t>
    </r>
    <r>
      <rPr>
        <sz val="10"/>
        <color rgb="FFFF0000"/>
        <rFont val="Tahoma"/>
        <family val="2"/>
        <charset val="204"/>
      </rPr>
      <t xml:space="preserve"> консультантів за всіма проектами, що реалізовується організацією </t>
    </r>
    <r>
      <rPr>
        <b/>
        <sz val="10"/>
        <color rgb="FFFF0000"/>
        <rFont val="Tahoma"/>
        <family val="2"/>
        <charset val="204"/>
      </rPr>
      <t>не може перевищувати 8 годин на день.</t>
    </r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</si>
  <si>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
</t>
    </r>
    <r>
      <rPr>
        <b/>
        <sz val="10"/>
        <color indexed="10"/>
        <rFont val="Tahoma"/>
        <family val="2"/>
        <charset val="204"/>
      </rPr>
      <t>Сумарна середня зайнятість</t>
    </r>
    <r>
      <rPr>
        <sz val="10"/>
        <color indexed="10"/>
        <rFont val="Tahoma"/>
        <family val="2"/>
        <charset val="204"/>
      </rPr>
      <t xml:space="preserve">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</si>
  <si>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t>ФОП (послуги)</t>
  </si>
  <si>
    <t>ФОП (роботи)</t>
  </si>
  <si>
    <t>ЦПВ (послуги)</t>
  </si>
  <si>
    <t>ЦПВ (роботи)</t>
  </si>
  <si>
    <t>ТВ (і)</t>
  </si>
  <si>
    <t>US</t>
  </si>
  <si>
    <t xml:space="preserve">із них - на програмну діяльність </t>
  </si>
  <si>
    <t>Зменшення стигми та дискримінації, пов’язаної з ВІЛ, до представників груп найвищого ризику в медичних закладах України» за підтримки Агентства США з міжнародного розвитку (USAID)</t>
  </si>
  <si>
    <t xml:space="preserve"> Загальна кількість послуг за період
01.02.2017 по 31.10.2017
(9 місяців)</t>
  </si>
  <si>
    <t>Кількість послуг в проектному місяці за період
01.02.2017 по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</si>
</sst>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FC22]d\ mmmm\ yyyy&quot; р.&quot;;@"/>
    <numFmt numFmtId="166" formatCode="dd\.mm\.yy;@"/>
    <numFmt numFmtId="167" formatCode="#,##0.00_₴"/>
  </numFmts>
  <fonts count="8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name val="Tahoma"/>
      <family val="2"/>
    </font>
    <font>
      <sz val="11"/>
      <color theme="1"/>
      <name val="Calibri"/>
      <scheme val="minor"/>
    </font>
    <font>
      <u/>
      <sz val="10"/>
      <color rgb="FFFF0000"/>
      <name val="Tahoma"/>
      <family val="2"/>
      <charset val="204"/>
    </font>
    <font>
      <i/>
      <sz val="10"/>
      <color indexed="8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8" fillId="0" borderId="0"/>
    <xf numFmtId="0" fontId="41" fillId="23" borderId="7" applyNumberFormat="0" applyFont="0" applyAlignment="0" applyProtection="0"/>
    <xf numFmtId="0" fontId="42" fillId="20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317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0" fillId="0" borderId="0" xfId="0" applyFont="1"/>
    <xf numFmtId="0" fontId="18" fillId="28" borderId="0" xfId="50" applyFont="1" applyFill="1" applyBorder="1" applyAlignment="1" applyProtection="1">
      <protection locked="0"/>
    </xf>
    <xf numFmtId="0" fontId="17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19" fillId="24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1" fillId="0" borderId="0" xfId="51" applyNumberFormat="1" applyFont="1" applyAlignment="1">
      <alignment vertical="center"/>
    </xf>
    <xf numFmtId="49" fontId="21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/>
    </xf>
    <xf numFmtId="49" fontId="23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1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1" fillId="0" borderId="0" xfId="51" applyFont="1" applyFill="1" applyBorder="1"/>
    <xf numFmtId="0" fontId="21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4" fillId="0" borderId="0" xfId="51" applyNumberFormat="1" applyFont="1" applyAlignment="1">
      <alignment horizontal="center" vertical="distributed"/>
    </xf>
    <xf numFmtId="49" fontId="24" fillId="0" borderId="0" xfId="51" applyNumberFormat="1" applyFont="1" applyAlignment="1">
      <alignment horizontal="center" vertical="distributed"/>
    </xf>
    <xf numFmtId="4" fontId="25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4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6" fillId="0" borderId="0" xfId="51" applyFont="1" applyFill="1" applyBorder="1" applyAlignment="1">
      <alignment vertical="distributed"/>
    </xf>
    <xf numFmtId="14" fontId="24" fillId="0" borderId="0" xfId="51" applyNumberFormat="1" applyFont="1" applyFill="1" applyAlignment="1">
      <alignment horizontal="center" vertical="distributed"/>
    </xf>
    <xf numFmtId="49" fontId="24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164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5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164" fontId="27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6" fillId="0" borderId="0" xfId="51" applyFont="1"/>
    <xf numFmtId="0" fontId="47" fillId="0" borderId="0" xfId="51" applyFont="1"/>
    <xf numFmtId="0" fontId="24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6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6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1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5" fillId="0" borderId="11" xfId="52" applyNumberFormat="1" applyFont="1" applyBorder="1" applyAlignment="1">
      <alignment horizontal="center" vertical="center" wrapText="1"/>
    </xf>
    <xf numFmtId="1" fontId="25" fillId="33" borderId="11" xfId="52" applyNumberFormat="1" applyFont="1" applyFill="1" applyBorder="1" applyAlignment="1">
      <alignment horizontal="center"/>
    </xf>
    <xf numFmtId="1" fontId="25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49" fillId="0" borderId="0" xfId="52" applyFont="1" applyBorder="1"/>
    <xf numFmtId="0" fontId="49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4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1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164" fontId="27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2" fillId="34" borderId="30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24" borderId="0" xfId="48" applyFont="1" applyFill="1" applyBorder="1" applyAlignment="1">
      <alignment wrapText="1"/>
    </xf>
    <xf numFmtId="0" fontId="52" fillId="34" borderId="32" xfId="48" applyFont="1" applyFill="1" applyBorder="1" applyAlignment="1">
      <alignment horizontal="center" vertical="center" wrapText="1"/>
    </xf>
    <xf numFmtId="0" fontId="53" fillId="34" borderId="32" xfId="48" applyFont="1" applyFill="1" applyBorder="1" applyAlignment="1">
      <alignment horizontal="center" vertical="center" textRotation="90" wrapText="1"/>
    </xf>
    <xf numFmtId="0" fontId="55" fillId="34" borderId="32" xfId="48" applyFont="1" applyFill="1" applyBorder="1" applyAlignment="1">
      <alignment horizontal="center" vertical="center" textRotation="90" wrapText="1"/>
    </xf>
    <xf numFmtId="0" fontId="53" fillId="28" borderId="31" xfId="48" applyFont="1" applyFill="1" applyBorder="1" applyAlignment="1">
      <alignment horizontal="left" vertical="center" wrapText="1"/>
    </xf>
    <xf numFmtId="2" fontId="53" fillId="35" borderId="31" xfId="48" applyNumberFormat="1" applyFont="1" applyFill="1" applyBorder="1" applyAlignment="1">
      <alignment vertical="center" wrapText="1"/>
    </xf>
    <xf numFmtId="4" fontId="53" fillId="28" borderId="31" xfId="48" applyNumberFormat="1" applyFont="1" applyFill="1" applyBorder="1" applyAlignment="1">
      <alignment vertical="center" wrapText="1"/>
    </xf>
    <xf numFmtId="4" fontId="53" fillId="34" borderId="31" xfId="48" applyNumberFormat="1" applyFont="1" applyFill="1" applyBorder="1" applyAlignment="1">
      <alignment vertical="center" wrapText="1"/>
    </xf>
    <xf numFmtId="9" fontId="53" fillId="28" borderId="31" xfId="48" applyNumberFormat="1" applyFont="1" applyFill="1" applyBorder="1"/>
    <xf numFmtId="4" fontId="53" fillId="28" borderId="31" xfId="48" applyNumberFormat="1" applyFont="1" applyFill="1" applyBorder="1" applyAlignment="1">
      <alignment horizontal="right" vertical="center" wrapText="1"/>
    </xf>
    <xf numFmtId="0" fontId="56" fillId="34" borderId="31" xfId="48" applyFont="1" applyFill="1" applyBorder="1" applyAlignment="1">
      <alignment vertical="center" wrapText="1"/>
    </xf>
    <xf numFmtId="0" fontId="56" fillId="28" borderId="31" xfId="48" applyFont="1" applyFill="1" applyBorder="1" applyAlignment="1">
      <alignment vertical="center" wrapText="1"/>
    </xf>
    <xf numFmtId="0" fontId="56" fillId="35" borderId="31" xfId="48" applyFont="1" applyFill="1" applyBorder="1" applyAlignment="1">
      <alignment vertical="center" wrapText="1"/>
    </xf>
    <xf numFmtId="4" fontId="56" fillId="34" borderId="31" xfId="48" applyNumberFormat="1" applyFont="1" applyFill="1" applyBorder="1" applyAlignment="1">
      <alignment vertical="center" wrapText="1"/>
    </xf>
    <xf numFmtId="0" fontId="28" fillId="0" borderId="0" xfId="48" applyFont="1"/>
    <xf numFmtId="0" fontId="29" fillId="0" borderId="0" xfId="48" applyFont="1"/>
    <xf numFmtId="9" fontId="70" fillId="0" borderId="0" xfId="48" applyNumberFormat="1"/>
    <xf numFmtId="0" fontId="57" fillId="0" borderId="0" xfId="51" applyFont="1"/>
    <xf numFmtId="0" fontId="70" fillId="0" borderId="0" xfId="48"/>
    <xf numFmtId="0" fontId="57" fillId="0" borderId="0" xfId="51" applyFont="1" applyAlignment="1">
      <alignment horizontal="justify"/>
    </xf>
    <xf numFmtId="0" fontId="16" fillId="38" borderId="32" xfId="48" applyFont="1" applyFill="1" applyBorder="1" applyAlignment="1">
      <alignment horizontal="left" vertical="center" wrapText="1"/>
    </xf>
    <xf numFmtId="167" fontId="53" fillId="28" borderId="31" xfId="48" applyNumberFormat="1" applyFont="1" applyFill="1" applyBorder="1" applyAlignment="1">
      <alignment vertical="center" wrapText="1"/>
    </xf>
    <xf numFmtId="0" fontId="72" fillId="24" borderId="0" xfId="0" applyFont="1" applyFill="1" applyBorder="1" applyAlignment="1">
      <alignment wrapText="1"/>
    </xf>
    <xf numFmtId="0" fontId="73" fillId="24" borderId="0" xfId="0" applyFont="1" applyFill="1" applyBorder="1" applyAlignment="1">
      <alignment horizontal="left" vertical="center" wrapText="1"/>
    </xf>
    <xf numFmtId="0" fontId="7" fillId="0" borderId="0" xfId="51" applyFont="1" applyAlignment="1">
      <alignment horizontal="center" vertical="distributed"/>
    </xf>
    <xf numFmtId="0" fontId="76" fillId="41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left" wrapText="1"/>
    </xf>
    <xf numFmtId="0" fontId="77" fillId="40" borderId="11" xfId="0" applyFont="1" applyFill="1" applyBorder="1" applyAlignment="1">
      <alignment horizontal="center" wrapText="1"/>
    </xf>
    <xf numFmtId="4" fontId="71" fillId="40" borderId="11" xfId="0" applyNumberFormat="1" applyFont="1" applyFill="1" applyBorder="1" applyAlignment="1">
      <alignment wrapText="1"/>
    </xf>
    <xf numFmtId="0" fontId="78" fillId="40" borderId="11" xfId="0" applyFont="1" applyFill="1" applyBorder="1" applyAlignment="1">
      <alignment horizontal="center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1" fillId="36" borderId="28" xfId="0" applyFont="1" applyFill="1" applyBorder="1" applyAlignment="1">
      <alignment horizontal="left"/>
    </xf>
    <xf numFmtId="0" fontId="61" fillId="37" borderId="28" xfId="0" applyFont="1" applyFill="1" applyBorder="1"/>
    <xf numFmtId="0" fontId="62" fillId="37" borderId="28" xfId="0" applyFont="1" applyFill="1" applyBorder="1" applyAlignment="1">
      <alignment horizontal="left"/>
    </xf>
    <xf numFmtId="0" fontId="62" fillId="36" borderId="28" xfId="0" applyFont="1" applyFill="1" applyBorder="1"/>
    <xf numFmtId="0" fontId="16" fillId="34" borderId="32" xfId="48" applyFont="1" applyFill="1" applyBorder="1" applyAlignment="1">
      <alignment horizontal="center" vertical="center" wrapText="1"/>
    </xf>
    <xf numFmtId="0" fontId="63" fillId="28" borderId="0" xfId="37" applyFont="1" applyFill="1" applyBorder="1" applyAlignment="1" applyProtection="1">
      <alignment horizontal="left" vertical="center"/>
    </xf>
    <xf numFmtId="0" fontId="63" fillId="28" borderId="0" xfId="50" applyFont="1" applyFill="1" applyBorder="1" applyAlignment="1" applyProtection="1">
      <protection locked="0"/>
    </xf>
    <xf numFmtId="0" fontId="63" fillId="28" borderId="0" xfId="50" applyFont="1" applyFill="1" applyBorder="1"/>
    <xf numFmtId="0" fontId="63" fillId="28" borderId="0" xfId="50" applyFont="1" applyFill="1" applyBorder="1" applyAlignment="1" applyProtection="1">
      <alignment horizontal="left"/>
      <protection locked="0"/>
    </xf>
    <xf numFmtId="4" fontId="75" fillId="39" borderId="20" xfId="0" applyNumberFormat="1" applyFont="1" applyFill="1" applyBorder="1" applyAlignment="1" applyProtection="1">
      <alignment horizontal="center" vertical="center" wrapText="1"/>
    </xf>
    <xf numFmtId="0" fontId="76" fillId="0" borderId="0" xfId="0" applyFont="1" applyAlignment="1">
      <alignment horizontal="justify" vertical="center"/>
    </xf>
    <xf numFmtId="4" fontId="3" fillId="28" borderId="0" xfId="0" applyNumberFormat="1" applyFont="1" applyFill="1" applyBorder="1" applyAlignment="1">
      <alignment wrapText="1"/>
    </xf>
    <xf numFmtId="0" fontId="81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3" fillId="28" borderId="0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 wrapText="1"/>
    </xf>
    <xf numFmtId="0" fontId="19" fillId="24" borderId="0" xfId="0" applyFont="1" applyFill="1" applyBorder="1" applyAlignment="1">
      <alignment horizontal="center" vertical="center"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3" fillId="28" borderId="0" xfId="0" applyNumberFormat="1" applyFont="1" applyFill="1" applyBorder="1" applyAlignment="1">
      <alignment horizontal="center" vertical="center" wrapText="1"/>
    </xf>
    <xf numFmtId="0" fontId="83" fillId="38" borderId="11" xfId="0" applyFont="1" applyFill="1" applyBorder="1" applyAlignment="1" applyProtection="1">
      <alignment horizontal="left" vertical="center" wrapText="1"/>
      <protection locked="0"/>
    </xf>
    <xf numFmtId="0" fontId="83" fillId="38" borderId="11" xfId="0" applyFont="1" applyFill="1" applyBorder="1" applyAlignment="1" applyProtection="1">
      <alignment horizontal="left" vertical="top" wrapText="1"/>
      <protection locked="0"/>
    </xf>
    <xf numFmtId="4" fontId="84" fillId="0" borderId="0" xfId="0" applyNumberFormat="1" applyFont="1"/>
    <xf numFmtId="4" fontId="0" fillId="0" borderId="0" xfId="0" applyNumberFormat="1"/>
    <xf numFmtId="0" fontId="77" fillId="38" borderId="0" xfId="0" applyFont="1" applyFill="1" applyAlignment="1">
      <alignment horizontal="justify" vertical="center"/>
    </xf>
    <xf numFmtId="0" fontId="77" fillId="0" borderId="0" xfId="0" applyFont="1" applyAlignment="1">
      <alignment horizontal="justify" vertical="center"/>
    </xf>
    <xf numFmtId="0" fontId="77" fillId="0" borderId="0" xfId="0" applyFont="1" applyAlignment="1">
      <alignment horizontal="justify" vertical="center" wrapText="1"/>
    </xf>
    <xf numFmtId="0" fontId="77" fillId="0" borderId="0" xfId="0" applyFont="1"/>
    <xf numFmtId="0" fontId="77" fillId="38" borderId="0" xfId="0" applyFont="1" applyFill="1"/>
    <xf numFmtId="0" fontId="76" fillId="0" borderId="0" xfId="0" applyFont="1" applyAlignment="1">
      <alignment horizontal="center" vertical="center"/>
    </xf>
    <xf numFmtId="0" fontId="65" fillId="44" borderId="11" xfId="0" applyFont="1" applyFill="1" applyBorder="1" applyAlignment="1">
      <alignment horizontal="left" wrapText="1"/>
    </xf>
    <xf numFmtId="0" fontId="77" fillId="40" borderId="0" xfId="0" applyFont="1" applyFill="1" applyAlignment="1">
      <alignment horizontal="justify" vertical="center" wrapText="1"/>
    </xf>
    <xf numFmtId="0" fontId="77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 wrapText="1"/>
    </xf>
    <xf numFmtId="0" fontId="87" fillId="40" borderId="0" xfId="0" applyFont="1" applyFill="1" applyAlignment="1">
      <alignment horizontal="justify" vertical="center"/>
    </xf>
    <xf numFmtId="0" fontId="85" fillId="40" borderId="0" xfId="0" applyFont="1" applyFill="1" applyBorder="1" applyAlignment="1">
      <alignment horizontal="justify" vertical="center"/>
    </xf>
    <xf numFmtId="0" fontId="71" fillId="0" borderId="0" xfId="0" applyFont="1" applyAlignment="1">
      <alignment horizontal="center" vertical="center"/>
    </xf>
    <xf numFmtId="4" fontId="80" fillId="40" borderId="11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4" fillId="0" borderId="0" xfId="0" pivotButton="1" applyFont="1"/>
    <xf numFmtId="0" fontId="84" fillId="38" borderId="0" xfId="0" applyFont="1" applyFill="1"/>
    <xf numFmtId="0" fontId="84" fillId="0" borderId="0" xfId="0" applyFont="1" applyAlignment="1">
      <alignment horizontal="center" vertical="center" wrapText="1"/>
    </xf>
    <xf numFmtId="0" fontId="84" fillId="0" borderId="0" xfId="0" pivotButton="1" applyFont="1" applyAlignment="1">
      <alignment horizontal="center" vertical="center" wrapText="1"/>
    </xf>
    <xf numFmtId="0" fontId="77" fillId="42" borderId="11" xfId="0" applyFont="1" applyFill="1" applyBorder="1" applyAlignment="1">
      <alignment horizontal="center" vertical="center" wrapText="1"/>
    </xf>
    <xf numFmtId="0" fontId="4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3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wrapText="1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82" fillId="0" borderId="0" xfId="0" applyFont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0" fontId="3" fillId="38" borderId="11" xfId="0" applyFont="1" applyFill="1" applyBorder="1" applyAlignment="1" applyProtection="1">
      <alignment horizontal="center" vertical="center" wrapText="1"/>
      <protection locked="0"/>
    </xf>
    <xf numFmtId="0" fontId="82" fillId="38" borderId="0" xfId="0" applyFont="1" applyFill="1" applyAlignment="1" applyProtection="1">
      <alignment vertical="center"/>
      <protection locked="0"/>
    </xf>
    <xf numFmtId="0" fontId="82" fillId="38" borderId="0" xfId="0" applyFont="1" applyFill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wrapText="1"/>
      <protection locked="0"/>
    </xf>
    <xf numFmtId="0" fontId="4" fillId="38" borderId="11" xfId="0" applyFont="1" applyFill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vertical="center" wrapText="1"/>
      <protection locked="0"/>
    </xf>
    <xf numFmtId="0" fontId="60" fillId="0" borderId="11" xfId="53" applyFont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center" vertical="center" wrapText="1"/>
      <protection locked="0"/>
    </xf>
    <xf numFmtId="0" fontId="60" fillId="0" borderId="11" xfId="53" applyFont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left" vertical="center" wrapText="1"/>
      <protection locked="0"/>
    </xf>
    <xf numFmtId="0" fontId="60" fillId="38" borderId="11" xfId="53" applyFont="1" applyFill="1" applyBorder="1" applyAlignment="1" applyProtection="1">
      <alignment horizontal="left" vertical="center" wrapText="1"/>
      <protection locked="0"/>
    </xf>
    <xf numFmtId="1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25" borderId="11" xfId="0" applyFont="1" applyFill="1" applyBorder="1" applyAlignment="1" applyProtection="1">
      <alignment horizontal="center" vertical="center" wrapText="1"/>
      <protection locked="0"/>
    </xf>
    <xf numFmtId="0" fontId="59" fillId="25" borderId="11" xfId="0" applyFont="1" applyFill="1" applyBorder="1" applyAlignment="1" applyProtection="1">
      <alignment horizontal="left" vertical="center" wrapText="1"/>
      <protection locked="0"/>
    </xf>
    <xf numFmtId="0" fontId="14" fillId="25" borderId="11" xfId="0" applyFont="1" applyFill="1" applyBorder="1" applyAlignment="1" applyProtection="1">
      <alignment vertical="top" wrapText="1"/>
      <protection locked="0"/>
    </xf>
    <xf numFmtId="0" fontId="14" fillId="25" borderId="11" xfId="0" applyFont="1" applyFill="1" applyBorder="1" applyAlignment="1" applyProtection="1">
      <alignment horizontal="center" vertical="top" wrapText="1"/>
      <protection locked="0"/>
    </xf>
    <xf numFmtId="0" fontId="14" fillId="25" borderId="11" xfId="0" applyFont="1" applyFill="1" applyBorder="1" applyAlignment="1" applyProtection="1">
      <alignment vertical="center" wrapText="1"/>
      <protection locked="0"/>
    </xf>
    <xf numFmtId="3" fontId="14" fillId="25" borderId="11" xfId="0" applyNumberFormat="1" applyFont="1" applyFill="1" applyBorder="1" applyAlignment="1" applyProtection="1">
      <alignment vertical="center" wrapText="1"/>
      <protection locked="0"/>
    </xf>
    <xf numFmtId="4" fontId="14" fillId="25" borderId="11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4" fontId="59" fillId="25" borderId="11" xfId="0" applyNumberFormat="1" applyFont="1" applyFill="1" applyBorder="1" applyAlignment="1" applyProtection="1">
      <alignment horizontal="right" vertical="center" wrapText="1"/>
    </xf>
    <xf numFmtId="4" fontId="80" fillId="43" borderId="11" xfId="0" applyNumberFormat="1" applyFont="1" applyFill="1" applyBorder="1" applyAlignment="1" applyProtection="1">
      <alignment horizontal="center" vertical="center" wrapText="1"/>
      <protection locked="0"/>
    </xf>
    <xf numFmtId="0" fontId="58" fillId="40" borderId="11" xfId="0" applyFont="1" applyFill="1" applyBorder="1" applyAlignment="1" applyProtection="1">
      <alignment horizontal="center" wrapText="1"/>
    </xf>
    <xf numFmtId="0" fontId="65" fillId="44" borderId="11" xfId="0" applyFont="1" applyFill="1" applyBorder="1" applyAlignment="1" applyProtection="1">
      <alignment horizontal="left" vertical="center" wrapText="1"/>
    </xf>
    <xf numFmtId="0" fontId="75" fillId="39" borderId="11" xfId="0" applyFont="1" applyFill="1" applyBorder="1" applyAlignment="1" applyProtection="1">
      <alignment vertical="center" wrapText="1"/>
    </xf>
    <xf numFmtId="0" fontId="75" fillId="39" borderId="26" xfId="0" applyFont="1" applyFill="1" applyBorder="1" applyAlignment="1" applyProtection="1">
      <alignment vertical="center" wrapText="1"/>
    </xf>
    <xf numFmtId="17" fontId="4" fillId="27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81" fillId="26" borderId="34" xfId="0" applyFont="1" applyFill="1" applyBorder="1" applyAlignment="1">
      <alignment horizontal="left" vertical="center" wrapText="1"/>
    </xf>
    <xf numFmtId="0" fontId="81" fillId="26" borderId="0" xfId="0" applyFont="1" applyFill="1" applyBorder="1" applyAlignment="1">
      <alignment horizontal="left" vertical="center" wrapText="1"/>
    </xf>
    <xf numFmtId="0" fontId="17" fillId="28" borderId="0" xfId="50" applyFont="1" applyFill="1" applyBorder="1" applyAlignment="1" applyProtection="1">
      <alignment vertical="center"/>
      <protection locked="0"/>
    </xf>
    <xf numFmtId="0" fontId="17" fillId="28" borderId="0" xfId="37" applyFont="1" applyFill="1" applyBorder="1" applyAlignment="1" applyProtection="1">
      <alignment horizontal="left" vertical="center" wrapText="1"/>
      <protection locked="0"/>
    </xf>
    <xf numFmtId="0" fontId="4" fillId="27" borderId="26" xfId="0" applyFont="1" applyFill="1" applyBorder="1" applyAlignment="1" applyProtection="1">
      <alignment horizontal="center" vertical="center" wrapText="1"/>
      <protection locked="0"/>
    </xf>
    <xf numFmtId="0" fontId="4" fillId="27" borderId="15" xfId="0" applyFont="1" applyFill="1" applyBorder="1" applyAlignment="1" applyProtection="1">
      <alignment horizontal="center" vertical="center" wrapText="1"/>
      <protection locked="0"/>
    </xf>
    <xf numFmtId="0" fontId="74" fillId="39" borderId="11" xfId="0" applyFont="1" applyFill="1" applyBorder="1" applyAlignment="1" applyProtection="1">
      <alignment horizontal="center" vertical="center" wrapText="1"/>
      <protection locked="0"/>
    </xf>
    <xf numFmtId="0" fontId="79" fillId="39" borderId="11" xfId="0" applyFont="1" applyFill="1" applyBorder="1" applyAlignment="1" applyProtection="1">
      <alignment horizontal="center" vertical="center" wrapText="1"/>
      <protection locked="0"/>
    </xf>
    <xf numFmtId="0" fontId="80" fillId="39" borderId="12" xfId="0" applyFont="1" applyFill="1" applyBorder="1" applyAlignment="1" applyProtection="1">
      <alignment horizontal="center" vertical="center" wrapText="1"/>
      <protection locked="0"/>
    </xf>
    <xf numFmtId="0" fontId="80" fillId="39" borderId="10" xfId="0" applyFont="1" applyFill="1" applyBorder="1" applyAlignment="1" applyProtection="1">
      <alignment horizontal="center" vertical="center" wrapText="1"/>
      <protection locked="0"/>
    </xf>
    <xf numFmtId="0" fontId="74" fillId="39" borderId="12" xfId="0" applyFont="1" applyFill="1" applyBorder="1" applyAlignment="1" applyProtection="1">
      <alignment horizontal="center" vertical="center" wrapText="1"/>
      <protection locked="0"/>
    </xf>
    <xf numFmtId="0" fontId="74" fillId="39" borderId="10" xfId="0" applyFont="1" applyFill="1" applyBorder="1" applyAlignment="1" applyProtection="1">
      <alignment horizontal="center" vertical="center" wrapText="1"/>
      <protection locked="0"/>
    </xf>
    <xf numFmtId="0" fontId="52" fillId="34" borderId="31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20" fillId="30" borderId="34" xfId="51" applyFont="1" applyFill="1" applyBorder="1" applyAlignment="1">
      <alignment horizontal="center" vertical="center"/>
    </xf>
    <xf numFmtId="0" fontId="20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5" fontId="10" fillId="0" borderId="11" xfId="51" applyNumberFormat="1" applyFont="1" applyBorder="1" applyAlignment="1">
      <alignment horizontal="center" vertical="center" wrapText="1"/>
    </xf>
    <xf numFmtId="165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0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7" fillId="0" borderId="0" xfId="51" applyFont="1" applyAlignment="1">
      <alignment wrapText="1"/>
    </xf>
    <xf numFmtId="0" fontId="11" fillId="0" borderId="0" xfId="51" applyFont="1" applyAlignment="1">
      <alignment wrapText="1"/>
    </xf>
    <xf numFmtId="166" fontId="11" fillId="24" borderId="26" xfId="51" applyNumberFormat="1" applyFont="1" applyFill="1" applyBorder="1" applyAlignment="1">
      <alignment horizontal="left" wrapText="1"/>
    </xf>
    <xf numFmtId="166" fontId="11" fillId="24" borderId="15" xfId="51" applyNumberFormat="1" applyFont="1" applyFill="1" applyBorder="1" applyAlignment="1">
      <alignment horizontal="left" wrapText="1"/>
    </xf>
    <xf numFmtId="166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12">
    <dxf>
      <alignment vertical="center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vertical="center" readingOrder="0"/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9" tint="0.79998168889431442"/>
        </patternFill>
      </fill>
    </dxf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76" Type="http://schemas.openxmlformats.org/officeDocument/2006/relationships/pivotCacheDefinition" Target="pivotCache/pivotCacheDefinition6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41.xml"/><Relationship Id="rId74" Type="http://schemas.openxmlformats.org/officeDocument/2006/relationships/pivotCacheDefinition" Target="pivotCache/pivotCacheDefinition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6.xml"/><Relationship Id="rId82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pivotCacheDefinition" Target="pivotCache/pivotCacheDefinition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77" Type="http://schemas.openxmlformats.org/officeDocument/2006/relationships/pivotCacheDefinition" Target="pivotCache/pivotCacheDefinition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pivotCacheDefinition" Target="pivotCache/pivotCacheDefinition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pivotCacheDefinition" Target="pivotCache/pivotCacheDefinition5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_x000D_(для засуджених ЛЖВ ВК №85)</v>
          </cell>
        </row>
        <row r="28">
          <cell r="D28" t="str">
            <v>група самодопомоги _x000D_(для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самодопомоги_x000D_(на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>
        <row r="17">
          <cell r="B17" t="str">
            <v>Оплата праці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06.05.07.</v>
          </cell>
        </row>
      </sheetData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16204" createdVersion="4" refreshedVersion="4" recordCount="433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277779" createdVersion="4" refreshedVersion="4" recordCount="433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393518" createdVersion="4" refreshedVersion="4" recordCount="433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509256" createdVersion="4" refreshedVersion="4" recordCount="433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625002" createdVersion="4" refreshedVersion="4" recordCount="433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740741" createdVersion="4" refreshedVersion="4" recordCount="433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Загоровская Оксана" refreshedDate="42669.601261111115" createdVersion="4" refreshedVersion="4" minRefreshableVersion="3" recordCount="66">
  <cacheSource type="worksheet">
    <worksheetSource ref="A2:X89" sheet="Робочий план та бюджет_детально"/>
  </cacheSource>
  <cacheFields count="24">
    <cacheField name="Лінія робочого плану" numFmtId="0">
      <sharedItems containsNonDate="0" containsBlank="1" count="4">
        <m/>
        <s v="АВ" u="1"/>
        <s v="ПП" u="1"/>
        <s v="US13.03.46" u="1"/>
      </sharedItems>
    </cacheField>
    <cacheField name="Назва послуги/діяльності" numFmtId="0">
      <sharedItems containsNonDate="0" containsString="0"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 Загальна кількість послуг за період_x000a_01.12.2016 по 31.08.2017_x000a_(9 місяців)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/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66"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20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E8" firstHeaderRow="1" firstDataRow="2" firstDataCol="1"/>
  <pivotFields count="24">
    <pivotField axis="axisRow" compact="0" outline="0" subtotalTop="0" showAll="0" includeNewItemsInFilter="1" sortType="ascending">
      <items count="5">
        <item m="1" x="3"/>
        <item m="1" x="1"/>
        <item m="1"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numFmtId="1" outline="0" showAll="0" defaultSubtotal="0"/>
    <pivotField compact="0" outline="0" subtotalTop="0" showAll="0" includeNewItemsInFilter="1"/>
    <pivotField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1">
    <field x="0"/>
  </rowFields>
  <rowItems count="2"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Сумма Бюджет " fld="20" baseField="0" baseItem="2"/>
    <dataField name="Сумма _x000a_Транш 1" fld="21" baseField="0" baseItem="0"/>
    <dataField name="Сумма Транш 2" fld="22" baseField="0" baseItem="0"/>
    <dataField name="Сумма Транш 3" fld="23" baseField="0" baseItem="0"/>
  </dataFields>
  <formats count="12">
    <format dxfId="11">
      <pivotArea outline="0" fieldPosition="0"/>
    </format>
    <format dxfId="10">
      <pivotArea type="all" dataOnly="0" outline="0" fieldPosition="0"/>
    </format>
    <format dxfId="9">
      <pivotArea dataOnly="0" labelOnly="1" outline="0" fieldPosition="0">
        <references count="1">
          <reference field="0" count="1">
            <x v="0"/>
          </reference>
        </references>
      </pivotArea>
    </format>
    <format dxfId="8">
      <pivotArea dataOnly="0" labelOnly="1" outline="0" fieldPosition="0">
        <references count="1">
          <reference field="0" count="1">
            <x v="0"/>
          </reference>
        </references>
      </pivotArea>
    </format>
    <format dxfId="7">
      <pivotArea dataOnly="0" labelOnly="1" outline="0" fieldPosition="0">
        <references count="1">
          <reference field="0" count="0"/>
        </references>
      </pivotArea>
    </format>
    <format dxfId="6">
      <pivotArea dataOnly="0" labelOnly="1" outline="0" fieldPosition="0">
        <references count="1">
          <reference field="0" count="1">
            <x v="0"/>
          </reference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">
      <pivotArea field="0" type="button" dataOnly="0" labelOnly="1" outline="0" axis="axisRow" fieldPosition="0"/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18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19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compact="0" outline="0" showAll="0" defaultSubtotal="0"/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 v="4"/>
      <x v="5"/>
      <x v="32"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17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16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15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14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54"/>
  <sheetViews>
    <sheetView workbookViewId="0">
      <selection activeCell="B31" sqref="B31"/>
    </sheetView>
  </sheetViews>
  <sheetFormatPr defaultColWidth="9.140625" defaultRowHeight="15" x14ac:dyDescent="0.25"/>
  <cols>
    <col min="1" max="1" width="19.28515625" style="3" customWidth="1"/>
    <col min="2" max="2" width="14.7109375" style="3" bestFit="1" customWidth="1"/>
    <col min="3" max="3" width="14.7109375" style="187" bestFit="1" customWidth="1"/>
    <col min="4" max="6" width="12.28515625" style="3" customWidth="1"/>
    <col min="7" max="7" width="14.7109375" style="3" bestFit="1" customWidth="1"/>
    <col min="8" max="8" width="22.7109375" style="3" bestFit="1" customWidth="1"/>
    <col min="9" max="10" width="18.140625" style="3" bestFit="1" customWidth="1"/>
    <col min="11" max="11" width="27.42578125" style="3" customWidth="1"/>
    <col min="12" max="16384" width="9.140625" style="3"/>
  </cols>
  <sheetData>
    <row r="1" spans="1:11" ht="15.75" x14ac:dyDescent="0.25">
      <c r="A1" s="186" t="s">
        <v>82</v>
      </c>
      <c r="B1" s="268"/>
      <c r="C1" s="269"/>
      <c r="D1" s="269"/>
      <c r="E1" s="269"/>
      <c r="F1" s="269"/>
      <c r="G1" s="269"/>
      <c r="H1" s="269"/>
    </row>
    <row r="2" spans="1:11" ht="15.75" x14ac:dyDescent="0.25">
      <c r="A2" s="186" t="s">
        <v>83</v>
      </c>
      <c r="B2" s="268"/>
      <c r="C2" s="269"/>
      <c r="D2" s="269"/>
      <c r="E2" s="269"/>
      <c r="F2" s="269"/>
      <c r="G2" s="269"/>
      <c r="H2" s="269"/>
    </row>
    <row r="5" spans="1:11" hidden="1" x14ac:dyDescent="0.25">
      <c r="A5" s="213"/>
      <c r="B5" s="214" t="s">
        <v>210</v>
      </c>
      <c r="C5" s="213"/>
      <c r="D5" s="213"/>
      <c r="E5" s="213"/>
      <c r="F5"/>
      <c r="G5"/>
      <c r="H5"/>
      <c r="I5"/>
      <c r="J5"/>
      <c r="K5"/>
    </row>
    <row r="6" spans="1:11" ht="33.6" customHeight="1" x14ac:dyDescent="0.25">
      <c r="A6" s="217" t="s">
        <v>88</v>
      </c>
      <c r="B6" s="216" t="s">
        <v>211</v>
      </c>
      <c r="C6" s="216" t="s">
        <v>214</v>
      </c>
      <c r="D6" s="216" t="s">
        <v>212</v>
      </c>
      <c r="E6" s="216" t="s">
        <v>213</v>
      </c>
      <c r="F6"/>
      <c r="G6"/>
      <c r="H6"/>
      <c r="I6"/>
      <c r="J6"/>
      <c r="K6"/>
    </row>
    <row r="7" spans="1:11" x14ac:dyDescent="0.25">
      <c r="A7" s="215" t="s">
        <v>34</v>
      </c>
      <c r="B7" s="196">
        <v>0</v>
      </c>
      <c r="C7" s="196">
        <v>0</v>
      </c>
      <c r="D7" s="196">
        <v>0</v>
      </c>
      <c r="E7" s="196">
        <v>0</v>
      </c>
      <c r="F7"/>
      <c r="G7"/>
      <c r="H7"/>
      <c r="I7"/>
      <c r="J7"/>
      <c r="K7"/>
    </row>
    <row r="8" spans="1:11" x14ac:dyDescent="0.25">
      <c r="A8" s="213" t="s">
        <v>71</v>
      </c>
      <c r="B8" s="196">
        <v>0</v>
      </c>
      <c r="C8" s="196">
        <v>0</v>
      </c>
      <c r="D8" s="196">
        <v>0</v>
      </c>
      <c r="E8" s="196">
        <v>0</v>
      </c>
      <c r="F8"/>
      <c r="G8"/>
      <c r="H8"/>
      <c r="I8"/>
      <c r="J8"/>
      <c r="K8"/>
    </row>
    <row r="9" spans="1:11" x14ac:dyDescent="0.25">
      <c r="A9"/>
      <c r="B9"/>
      <c r="C9"/>
      <c r="D9"/>
      <c r="E9"/>
      <c r="F9"/>
      <c r="G9"/>
      <c r="H9"/>
      <c r="I9"/>
      <c r="J9"/>
      <c r="K9"/>
    </row>
    <row r="10" spans="1:11" x14ac:dyDescent="0.25">
      <c r="A10"/>
      <c r="B10"/>
      <c r="C10"/>
      <c r="D10"/>
      <c r="E10"/>
      <c r="F10"/>
      <c r="G10"/>
      <c r="H10"/>
      <c r="I10"/>
      <c r="J10"/>
      <c r="K10"/>
    </row>
    <row r="11" spans="1:11" x14ac:dyDescent="0.25">
      <c r="A11"/>
      <c r="B11"/>
      <c r="C11"/>
      <c r="D11"/>
      <c r="E11"/>
      <c r="F11"/>
      <c r="G11"/>
      <c r="H11"/>
      <c r="I11"/>
    </row>
    <row r="12" spans="1:11" ht="14.45" x14ac:dyDescent="0.3">
      <c r="A12"/>
      <c r="B12"/>
      <c r="C12" s="196"/>
      <c r="D12" s="197"/>
      <c r="E12"/>
      <c r="F12"/>
      <c r="G12"/>
      <c r="H12"/>
      <c r="I12"/>
    </row>
    <row r="13" spans="1:11" x14ac:dyDescent="0.25">
      <c r="A13"/>
      <c r="B13"/>
      <c r="C13"/>
      <c r="D13"/>
      <c r="E13"/>
      <c r="F13"/>
      <c r="G13"/>
      <c r="H13"/>
      <c r="I13"/>
    </row>
    <row r="14" spans="1:11" x14ac:dyDescent="0.25">
      <c r="A14"/>
      <c r="B14"/>
      <c r="C14"/>
      <c r="D14"/>
    </row>
    <row r="15" spans="1:11" x14ac:dyDescent="0.25">
      <c r="A15"/>
      <c r="B15"/>
      <c r="C15"/>
      <c r="D15"/>
    </row>
    <row r="16" spans="1:11" x14ac:dyDescent="0.25">
      <c r="A16"/>
      <c r="B16"/>
      <c r="C16"/>
      <c r="D16"/>
    </row>
    <row r="17" spans="1:4" ht="14.45" x14ac:dyDescent="0.3">
      <c r="A17"/>
      <c r="B17"/>
      <c r="C17"/>
      <c r="D17"/>
    </row>
    <row r="18" spans="1:4" ht="14.45" x14ac:dyDescent="0.3">
      <c r="A18"/>
      <c r="B18"/>
      <c r="C18"/>
      <c r="D18"/>
    </row>
    <row r="19" spans="1:4" ht="14.45" x14ac:dyDescent="0.3">
      <c r="A19"/>
      <c r="B19"/>
      <c r="C19"/>
      <c r="D19"/>
    </row>
    <row r="20" spans="1:4" ht="14.45" x14ac:dyDescent="0.3">
      <c r="A20"/>
      <c r="B20"/>
      <c r="C20"/>
      <c r="D20"/>
    </row>
    <row r="21" spans="1:4" ht="14.45" x14ac:dyDescent="0.3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</sheetData>
  <dataConsolidate/>
  <mergeCells count="2">
    <mergeCell ref="B1:H1"/>
    <mergeCell ref="B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111"/>
  <sheetViews>
    <sheetView tabSelected="1" view="pageBreakPreview" topLeftCell="D1" zoomScale="70" zoomScaleNormal="70" zoomScaleSheetLayoutView="70" workbookViewId="0">
      <selection activeCell="L12" sqref="L12"/>
    </sheetView>
  </sheetViews>
  <sheetFormatPr defaultColWidth="34.28515625" defaultRowHeight="14.25" x14ac:dyDescent="0.2"/>
  <cols>
    <col min="1" max="1" width="14.7109375" style="2" customWidth="1"/>
    <col min="2" max="2" width="26.28515625" style="1" customWidth="1"/>
    <col min="3" max="3" width="41.42578125" style="1" customWidth="1"/>
    <col min="4" max="4" width="22.28515625" style="189" customWidth="1"/>
    <col min="5" max="5" width="23.5703125" style="1" customWidth="1"/>
    <col min="6" max="8" width="20" style="1" customWidth="1"/>
    <col min="9" max="17" width="5.7109375" style="2" customWidth="1"/>
    <col min="18" max="18" width="22" style="2" customWidth="1"/>
    <col min="19" max="19" width="14.5703125" style="2" customWidth="1"/>
    <col min="20" max="20" width="14.28515625" style="2" customWidth="1"/>
    <col min="21" max="21" width="18.7109375" style="1" customWidth="1"/>
    <col min="22" max="25" width="20.140625" style="1" customWidth="1"/>
    <col min="26" max="26" width="13.5703125" style="2" bestFit="1" customWidth="1"/>
    <col min="27" max="16384" width="34.28515625" style="1"/>
  </cols>
  <sheetData>
    <row r="1" spans="1:26" ht="33" customHeight="1" x14ac:dyDescent="0.2">
      <c r="A1" s="219"/>
      <c r="B1" s="219"/>
      <c r="C1" s="219"/>
      <c r="D1" s="219"/>
      <c r="E1" s="219"/>
      <c r="F1" s="219"/>
      <c r="G1" s="219"/>
      <c r="H1" s="219"/>
      <c r="I1" s="272" t="s">
        <v>267</v>
      </c>
      <c r="J1" s="273"/>
      <c r="K1" s="273"/>
      <c r="L1" s="273"/>
      <c r="M1" s="273"/>
      <c r="N1" s="273"/>
      <c r="O1" s="273"/>
      <c r="P1" s="273"/>
      <c r="Q1" s="273"/>
      <c r="R1" s="220"/>
      <c r="S1" s="221"/>
      <c r="T1" s="222"/>
      <c r="U1" s="221"/>
      <c r="V1" s="223"/>
      <c r="W1" s="223"/>
      <c r="X1" s="223"/>
      <c r="Y1" s="223"/>
    </row>
    <row r="2" spans="1:26" ht="85.5" x14ac:dyDescent="0.2">
      <c r="A2" s="219" t="s">
        <v>88</v>
      </c>
      <c r="B2" s="219" t="s">
        <v>66</v>
      </c>
      <c r="C2" s="219" t="s">
        <v>67</v>
      </c>
      <c r="D2" s="219" t="s">
        <v>138</v>
      </c>
      <c r="E2" s="219" t="s">
        <v>180</v>
      </c>
      <c r="F2" s="219" t="s">
        <v>86</v>
      </c>
      <c r="G2" s="219" t="s">
        <v>87</v>
      </c>
      <c r="H2" s="219" t="s">
        <v>196</v>
      </c>
      <c r="I2" s="267">
        <v>42767</v>
      </c>
      <c r="J2" s="267">
        <v>42795</v>
      </c>
      <c r="K2" s="267">
        <v>42826</v>
      </c>
      <c r="L2" s="267">
        <v>42856</v>
      </c>
      <c r="M2" s="267">
        <v>42887</v>
      </c>
      <c r="N2" s="267">
        <v>42917</v>
      </c>
      <c r="O2" s="267">
        <v>42948</v>
      </c>
      <c r="P2" s="267">
        <v>42979</v>
      </c>
      <c r="Q2" s="267">
        <v>43009</v>
      </c>
      <c r="R2" s="224" t="s">
        <v>266</v>
      </c>
      <c r="S2" s="225" t="s">
        <v>84</v>
      </c>
      <c r="T2" s="226" t="s">
        <v>215</v>
      </c>
      <c r="U2" s="225" t="s">
        <v>216</v>
      </c>
      <c r="V2" s="219" t="s">
        <v>195</v>
      </c>
      <c r="W2" s="219" t="s">
        <v>202</v>
      </c>
      <c r="X2" s="219" t="s">
        <v>203</v>
      </c>
      <c r="Y2" s="219" t="s">
        <v>80</v>
      </c>
    </row>
    <row r="3" spans="1:26" s="9" customFormat="1" x14ac:dyDescent="0.2">
      <c r="A3" s="227"/>
      <c r="B3" s="228"/>
      <c r="C3" s="229"/>
      <c r="D3" s="227"/>
      <c r="E3" s="230"/>
      <c r="F3" s="227"/>
      <c r="G3" s="227"/>
      <c r="H3" s="227"/>
      <c r="I3" s="231"/>
      <c r="J3" s="231"/>
      <c r="K3" s="231"/>
      <c r="L3" s="231"/>
      <c r="M3" s="231"/>
      <c r="N3" s="231"/>
      <c r="O3" s="231"/>
      <c r="P3" s="231"/>
      <c r="Q3" s="231"/>
      <c r="R3" s="259">
        <f>SUM(I3:Q3)</f>
        <v>0</v>
      </c>
      <c r="S3" s="231"/>
      <c r="T3" s="232"/>
      <c r="U3" s="260">
        <f>R3*T3</f>
        <v>0</v>
      </c>
      <c r="V3" s="260">
        <f>SUM(I3:K3)*T3</f>
        <v>0</v>
      </c>
      <c r="W3" s="260">
        <f>SUM(L3:N3)*T3</f>
        <v>0</v>
      </c>
      <c r="X3" s="260">
        <f>SUM(O3:Q3)*T3</f>
        <v>0</v>
      </c>
      <c r="Y3" s="233"/>
      <c r="Z3" s="190"/>
    </row>
    <row r="4" spans="1:26" s="9" customFormat="1" x14ac:dyDescent="0.2">
      <c r="A4" s="227"/>
      <c r="B4" s="228"/>
      <c r="C4" s="229"/>
      <c r="D4" s="227"/>
      <c r="E4" s="230"/>
      <c r="F4" s="227"/>
      <c r="G4" s="227"/>
      <c r="H4" s="227"/>
      <c r="I4" s="231"/>
      <c r="J4" s="231"/>
      <c r="K4" s="231"/>
      <c r="L4" s="231"/>
      <c r="M4" s="231"/>
      <c r="N4" s="231"/>
      <c r="O4" s="231"/>
      <c r="P4" s="231"/>
      <c r="Q4" s="231"/>
      <c r="R4" s="259">
        <f t="shared" ref="R4:R88" si="0">SUM(I4:Q4)</f>
        <v>0</v>
      </c>
      <c r="S4" s="231"/>
      <c r="T4" s="232"/>
      <c r="U4" s="260">
        <f t="shared" ref="U4:U88" si="1">R4*T4</f>
        <v>0</v>
      </c>
      <c r="V4" s="260">
        <f t="shared" ref="V4:V88" si="2">SUM(I4:K4)*T4</f>
        <v>0</v>
      </c>
      <c r="W4" s="260">
        <f t="shared" ref="W4:W88" si="3">SUM(L4:N4)*T4</f>
        <v>0</v>
      </c>
      <c r="X4" s="260">
        <f t="shared" ref="X4:X88" si="4">SUM(O4:Q4)*T4</f>
        <v>0</v>
      </c>
      <c r="Y4" s="233"/>
      <c r="Z4" s="190"/>
    </row>
    <row r="5" spans="1:26" s="9" customFormat="1" x14ac:dyDescent="0.2">
      <c r="A5" s="227"/>
      <c r="B5" s="234"/>
      <c r="C5" s="229"/>
      <c r="D5" s="227"/>
      <c r="E5" s="230"/>
      <c r="F5" s="227"/>
      <c r="G5" s="227"/>
      <c r="H5" s="227"/>
      <c r="I5" s="231"/>
      <c r="J5" s="231"/>
      <c r="K5" s="231"/>
      <c r="L5" s="231"/>
      <c r="M5" s="231"/>
      <c r="N5" s="231"/>
      <c r="O5" s="231"/>
      <c r="P5" s="231"/>
      <c r="Q5" s="231"/>
      <c r="R5" s="259">
        <f t="shared" si="0"/>
        <v>0</v>
      </c>
      <c r="S5" s="231"/>
      <c r="T5" s="232"/>
      <c r="U5" s="260">
        <f t="shared" si="1"/>
        <v>0</v>
      </c>
      <c r="V5" s="260">
        <f t="shared" si="2"/>
        <v>0</v>
      </c>
      <c r="W5" s="260">
        <f t="shared" si="3"/>
        <v>0</v>
      </c>
      <c r="X5" s="260">
        <f t="shared" si="4"/>
        <v>0</v>
      </c>
      <c r="Y5" s="233"/>
      <c r="Z5" s="190"/>
    </row>
    <row r="6" spans="1:26" s="9" customFormat="1" x14ac:dyDescent="0.2">
      <c r="A6" s="227"/>
      <c r="B6" s="228"/>
      <c r="C6" s="229"/>
      <c r="D6" s="227"/>
      <c r="E6" s="230"/>
      <c r="F6" s="227"/>
      <c r="G6" s="227"/>
      <c r="H6" s="227"/>
      <c r="I6" s="231"/>
      <c r="J6" s="231"/>
      <c r="K6" s="231"/>
      <c r="L6" s="231"/>
      <c r="M6" s="231"/>
      <c r="N6" s="231"/>
      <c r="O6" s="231"/>
      <c r="P6" s="231"/>
      <c r="Q6" s="231"/>
      <c r="R6" s="259">
        <f t="shared" si="0"/>
        <v>0</v>
      </c>
      <c r="S6" s="231"/>
      <c r="T6" s="232"/>
      <c r="U6" s="260">
        <f t="shared" si="1"/>
        <v>0</v>
      </c>
      <c r="V6" s="260">
        <f t="shared" si="2"/>
        <v>0</v>
      </c>
      <c r="W6" s="260">
        <f t="shared" si="3"/>
        <v>0</v>
      </c>
      <c r="X6" s="260">
        <f t="shared" si="4"/>
        <v>0</v>
      </c>
      <c r="Y6" s="233"/>
      <c r="Z6" s="190"/>
    </row>
    <row r="7" spans="1:26" s="9" customFormat="1" x14ac:dyDescent="0.2">
      <c r="A7" s="227"/>
      <c r="B7" s="228"/>
      <c r="C7" s="229"/>
      <c r="D7" s="227"/>
      <c r="E7" s="230"/>
      <c r="F7" s="227"/>
      <c r="G7" s="227"/>
      <c r="H7" s="227"/>
      <c r="I7" s="231"/>
      <c r="J7" s="231"/>
      <c r="K7" s="231"/>
      <c r="L7" s="231"/>
      <c r="M7" s="231"/>
      <c r="N7" s="231"/>
      <c r="O7" s="231"/>
      <c r="P7" s="231"/>
      <c r="Q7" s="231"/>
      <c r="R7" s="259">
        <f t="shared" si="0"/>
        <v>0</v>
      </c>
      <c r="S7" s="231"/>
      <c r="T7" s="232"/>
      <c r="U7" s="260">
        <f t="shared" si="1"/>
        <v>0</v>
      </c>
      <c r="V7" s="260">
        <f t="shared" si="2"/>
        <v>0</v>
      </c>
      <c r="W7" s="260">
        <f t="shared" si="3"/>
        <v>0</v>
      </c>
      <c r="X7" s="260">
        <f t="shared" si="4"/>
        <v>0</v>
      </c>
      <c r="Y7" s="233"/>
      <c r="Z7" s="190"/>
    </row>
    <row r="8" spans="1:26" s="9" customFormat="1" x14ac:dyDescent="0.2">
      <c r="A8" s="227"/>
      <c r="B8" s="234"/>
      <c r="C8" s="229"/>
      <c r="D8" s="227"/>
      <c r="E8" s="230"/>
      <c r="F8" s="227"/>
      <c r="G8" s="227"/>
      <c r="H8" s="227"/>
      <c r="I8" s="231"/>
      <c r="J8" s="231"/>
      <c r="K8" s="231"/>
      <c r="L8" s="231"/>
      <c r="M8" s="231"/>
      <c r="N8" s="231"/>
      <c r="O8" s="231"/>
      <c r="P8" s="231"/>
      <c r="Q8" s="231"/>
      <c r="R8" s="259">
        <f t="shared" si="0"/>
        <v>0</v>
      </c>
      <c r="S8" s="231"/>
      <c r="T8" s="232"/>
      <c r="U8" s="260">
        <f t="shared" si="1"/>
        <v>0</v>
      </c>
      <c r="V8" s="260">
        <f t="shared" si="2"/>
        <v>0</v>
      </c>
      <c r="W8" s="260">
        <f t="shared" si="3"/>
        <v>0</v>
      </c>
      <c r="X8" s="260">
        <f t="shared" si="4"/>
        <v>0</v>
      </c>
      <c r="Y8" s="233"/>
      <c r="Z8" s="190"/>
    </row>
    <row r="9" spans="1:26" s="9" customFormat="1" x14ac:dyDescent="0.2">
      <c r="A9" s="227"/>
      <c r="B9" s="234"/>
      <c r="C9" s="229"/>
      <c r="D9" s="227"/>
      <c r="E9" s="230"/>
      <c r="F9" s="227"/>
      <c r="G9" s="227"/>
      <c r="H9" s="227"/>
      <c r="I9" s="231"/>
      <c r="J9" s="231"/>
      <c r="K9" s="231"/>
      <c r="L9" s="231"/>
      <c r="M9" s="231"/>
      <c r="N9" s="231"/>
      <c r="O9" s="231"/>
      <c r="P9" s="231"/>
      <c r="Q9" s="231"/>
      <c r="R9" s="259">
        <f t="shared" ref="R9:R29" si="5">SUM(I9:Q9)</f>
        <v>0</v>
      </c>
      <c r="S9" s="231"/>
      <c r="T9" s="232"/>
      <c r="U9" s="260">
        <f t="shared" ref="U9:U29" si="6">R9*T9</f>
        <v>0</v>
      </c>
      <c r="V9" s="260">
        <f t="shared" ref="V9:V29" si="7">SUM(I9:K9)*T9</f>
        <v>0</v>
      </c>
      <c r="W9" s="260">
        <f t="shared" ref="W9:W29" si="8">SUM(L9:N9)*T9</f>
        <v>0</v>
      </c>
      <c r="X9" s="260">
        <f t="shared" ref="X9:X29" si="9">SUM(O9:Q9)*T9</f>
        <v>0</v>
      </c>
      <c r="Y9" s="233"/>
      <c r="Z9" s="190"/>
    </row>
    <row r="10" spans="1:26" s="9" customFormat="1" x14ac:dyDescent="0.2">
      <c r="A10" s="227"/>
      <c r="B10" s="234"/>
      <c r="C10" s="229"/>
      <c r="D10" s="227"/>
      <c r="E10" s="230"/>
      <c r="F10" s="227"/>
      <c r="G10" s="227"/>
      <c r="H10" s="227"/>
      <c r="I10" s="231"/>
      <c r="J10" s="231"/>
      <c r="K10" s="231"/>
      <c r="L10" s="231"/>
      <c r="M10" s="231"/>
      <c r="N10" s="231"/>
      <c r="O10" s="231"/>
      <c r="P10" s="231"/>
      <c r="Q10" s="231"/>
      <c r="R10" s="259">
        <f t="shared" si="5"/>
        <v>0</v>
      </c>
      <c r="S10" s="231"/>
      <c r="T10" s="232"/>
      <c r="U10" s="260">
        <f t="shared" si="6"/>
        <v>0</v>
      </c>
      <c r="V10" s="260">
        <f t="shared" si="7"/>
        <v>0</v>
      </c>
      <c r="W10" s="260">
        <f t="shared" si="8"/>
        <v>0</v>
      </c>
      <c r="X10" s="260">
        <f t="shared" si="9"/>
        <v>0</v>
      </c>
      <c r="Y10" s="233"/>
      <c r="Z10" s="190"/>
    </row>
    <row r="11" spans="1:26" s="9" customFormat="1" x14ac:dyDescent="0.2">
      <c r="A11" s="227"/>
      <c r="B11" s="234"/>
      <c r="C11" s="229"/>
      <c r="D11" s="227"/>
      <c r="E11" s="230"/>
      <c r="F11" s="227"/>
      <c r="G11" s="227"/>
      <c r="H11" s="227"/>
      <c r="I11" s="231"/>
      <c r="J11" s="231"/>
      <c r="K11" s="231"/>
      <c r="L11" s="231"/>
      <c r="M11" s="231"/>
      <c r="N11" s="231"/>
      <c r="O11" s="231"/>
      <c r="P11" s="231"/>
      <c r="Q11" s="231"/>
      <c r="R11" s="259">
        <f t="shared" si="5"/>
        <v>0</v>
      </c>
      <c r="S11" s="231"/>
      <c r="T11" s="232"/>
      <c r="U11" s="260">
        <f t="shared" si="6"/>
        <v>0</v>
      </c>
      <c r="V11" s="260">
        <f t="shared" si="7"/>
        <v>0</v>
      </c>
      <c r="W11" s="260">
        <f t="shared" si="8"/>
        <v>0</v>
      </c>
      <c r="X11" s="260">
        <f t="shared" si="9"/>
        <v>0</v>
      </c>
      <c r="Y11" s="233"/>
      <c r="Z11" s="190"/>
    </row>
    <row r="12" spans="1:26" s="9" customFormat="1" x14ac:dyDescent="0.2">
      <c r="A12" s="227"/>
      <c r="B12" s="234"/>
      <c r="C12" s="229"/>
      <c r="D12" s="227"/>
      <c r="E12" s="230"/>
      <c r="F12" s="227"/>
      <c r="G12" s="227"/>
      <c r="H12" s="227"/>
      <c r="I12" s="231"/>
      <c r="J12" s="231"/>
      <c r="K12" s="231"/>
      <c r="L12" s="231"/>
      <c r="M12" s="231"/>
      <c r="N12" s="231"/>
      <c r="O12" s="231"/>
      <c r="P12" s="231"/>
      <c r="Q12" s="231"/>
      <c r="R12" s="259">
        <f t="shared" si="5"/>
        <v>0</v>
      </c>
      <c r="S12" s="231"/>
      <c r="T12" s="232"/>
      <c r="U12" s="260">
        <f t="shared" si="6"/>
        <v>0</v>
      </c>
      <c r="V12" s="260">
        <f t="shared" si="7"/>
        <v>0</v>
      </c>
      <c r="W12" s="260">
        <f t="shared" si="8"/>
        <v>0</v>
      </c>
      <c r="X12" s="260">
        <f t="shared" si="9"/>
        <v>0</v>
      </c>
      <c r="Y12" s="233"/>
      <c r="Z12" s="190"/>
    </row>
    <row r="13" spans="1:26" s="9" customFormat="1" x14ac:dyDescent="0.2">
      <c r="A13" s="227"/>
      <c r="B13" s="234"/>
      <c r="C13" s="229"/>
      <c r="D13" s="227"/>
      <c r="E13" s="230"/>
      <c r="F13" s="227"/>
      <c r="G13" s="227"/>
      <c r="H13" s="227"/>
      <c r="I13" s="231"/>
      <c r="J13" s="231"/>
      <c r="K13" s="231"/>
      <c r="L13" s="231"/>
      <c r="M13" s="231"/>
      <c r="N13" s="231"/>
      <c r="O13" s="231"/>
      <c r="P13" s="231"/>
      <c r="Q13" s="231"/>
      <c r="R13" s="259">
        <f t="shared" si="5"/>
        <v>0</v>
      </c>
      <c r="S13" s="231"/>
      <c r="T13" s="232"/>
      <c r="U13" s="260">
        <f t="shared" si="6"/>
        <v>0</v>
      </c>
      <c r="V13" s="260">
        <f t="shared" si="7"/>
        <v>0</v>
      </c>
      <c r="W13" s="260">
        <f t="shared" si="8"/>
        <v>0</v>
      </c>
      <c r="X13" s="260">
        <f t="shared" si="9"/>
        <v>0</v>
      </c>
      <c r="Y13" s="233"/>
      <c r="Z13" s="190"/>
    </row>
    <row r="14" spans="1:26" s="9" customFormat="1" x14ac:dyDescent="0.2">
      <c r="A14" s="227"/>
      <c r="B14" s="234"/>
      <c r="C14" s="229"/>
      <c r="D14" s="227"/>
      <c r="E14" s="230"/>
      <c r="F14" s="227"/>
      <c r="G14" s="227"/>
      <c r="H14" s="227"/>
      <c r="I14" s="231"/>
      <c r="J14" s="231"/>
      <c r="K14" s="231"/>
      <c r="L14" s="231"/>
      <c r="M14" s="231"/>
      <c r="N14" s="231"/>
      <c r="O14" s="231"/>
      <c r="P14" s="231"/>
      <c r="Q14" s="231"/>
      <c r="R14" s="259">
        <f t="shared" si="5"/>
        <v>0</v>
      </c>
      <c r="S14" s="231"/>
      <c r="T14" s="232"/>
      <c r="U14" s="260">
        <f t="shared" si="6"/>
        <v>0</v>
      </c>
      <c r="V14" s="260">
        <f t="shared" si="7"/>
        <v>0</v>
      </c>
      <c r="W14" s="260">
        <f t="shared" si="8"/>
        <v>0</v>
      </c>
      <c r="X14" s="260">
        <f t="shared" si="9"/>
        <v>0</v>
      </c>
      <c r="Y14" s="233"/>
      <c r="Z14" s="190"/>
    </row>
    <row r="15" spans="1:26" s="9" customFormat="1" x14ac:dyDescent="0.2">
      <c r="A15" s="227"/>
      <c r="B15" s="234"/>
      <c r="C15" s="229"/>
      <c r="D15" s="227"/>
      <c r="E15" s="230"/>
      <c r="F15" s="227"/>
      <c r="G15" s="227"/>
      <c r="H15" s="227"/>
      <c r="I15" s="231"/>
      <c r="J15" s="231"/>
      <c r="K15" s="231"/>
      <c r="L15" s="231"/>
      <c r="M15" s="231"/>
      <c r="N15" s="231"/>
      <c r="O15" s="231"/>
      <c r="P15" s="231"/>
      <c r="Q15" s="231"/>
      <c r="R15" s="259">
        <f t="shared" si="5"/>
        <v>0</v>
      </c>
      <c r="S15" s="231"/>
      <c r="T15" s="232"/>
      <c r="U15" s="260">
        <f t="shared" si="6"/>
        <v>0</v>
      </c>
      <c r="V15" s="260">
        <f t="shared" si="7"/>
        <v>0</v>
      </c>
      <c r="W15" s="260">
        <f t="shared" si="8"/>
        <v>0</v>
      </c>
      <c r="X15" s="260">
        <f t="shared" si="9"/>
        <v>0</v>
      </c>
      <c r="Y15" s="233"/>
      <c r="Z15" s="190"/>
    </row>
    <row r="16" spans="1:26" s="9" customFormat="1" x14ac:dyDescent="0.2">
      <c r="A16" s="227"/>
      <c r="B16" s="234"/>
      <c r="C16" s="229"/>
      <c r="D16" s="227"/>
      <c r="E16" s="230"/>
      <c r="F16" s="227"/>
      <c r="G16" s="227"/>
      <c r="H16" s="227"/>
      <c r="I16" s="231"/>
      <c r="J16" s="231"/>
      <c r="K16" s="231"/>
      <c r="L16" s="231"/>
      <c r="M16" s="231"/>
      <c r="N16" s="231"/>
      <c r="O16" s="231"/>
      <c r="P16" s="231"/>
      <c r="Q16" s="231"/>
      <c r="R16" s="259">
        <f t="shared" si="5"/>
        <v>0</v>
      </c>
      <c r="S16" s="231"/>
      <c r="T16" s="232"/>
      <c r="U16" s="260">
        <f t="shared" si="6"/>
        <v>0</v>
      </c>
      <c r="V16" s="260">
        <f t="shared" si="7"/>
        <v>0</v>
      </c>
      <c r="W16" s="260">
        <f t="shared" si="8"/>
        <v>0</v>
      </c>
      <c r="X16" s="260">
        <f t="shared" si="9"/>
        <v>0</v>
      </c>
      <c r="Y16" s="233"/>
      <c r="Z16" s="190"/>
    </row>
    <row r="17" spans="1:26" s="9" customFormat="1" x14ac:dyDescent="0.2">
      <c r="A17" s="227"/>
      <c r="B17" s="234"/>
      <c r="C17" s="229"/>
      <c r="D17" s="227"/>
      <c r="E17" s="230"/>
      <c r="F17" s="227"/>
      <c r="G17" s="227"/>
      <c r="H17" s="227"/>
      <c r="I17" s="231"/>
      <c r="J17" s="231"/>
      <c r="K17" s="231"/>
      <c r="L17" s="231"/>
      <c r="M17" s="231"/>
      <c r="N17" s="231"/>
      <c r="O17" s="231"/>
      <c r="P17" s="231"/>
      <c r="Q17" s="231"/>
      <c r="R17" s="259">
        <f t="shared" si="5"/>
        <v>0</v>
      </c>
      <c r="S17" s="231"/>
      <c r="T17" s="232"/>
      <c r="U17" s="260">
        <f t="shared" si="6"/>
        <v>0</v>
      </c>
      <c r="V17" s="260">
        <f t="shared" si="7"/>
        <v>0</v>
      </c>
      <c r="W17" s="260">
        <f t="shared" si="8"/>
        <v>0</v>
      </c>
      <c r="X17" s="260">
        <f t="shared" si="9"/>
        <v>0</v>
      </c>
      <c r="Y17" s="233"/>
      <c r="Z17" s="190"/>
    </row>
    <row r="18" spans="1:26" s="9" customFormat="1" x14ac:dyDescent="0.2">
      <c r="A18" s="227"/>
      <c r="B18" s="234"/>
      <c r="C18" s="229"/>
      <c r="D18" s="227"/>
      <c r="E18" s="230"/>
      <c r="F18" s="227"/>
      <c r="G18" s="227"/>
      <c r="H18" s="227"/>
      <c r="I18" s="231"/>
      <c r="J18" s="231"/>
      <c r="K18" s="231"/>
      <c r="L18" s="231"/>
      <c r="M18" s="231"/>
      <c r="N18" s="231"/>
      <c r="O18" s="231"/>
      <c r="P18" s="231"/>
      <c r="Q18" s="231"/>
      <c r="R18" s="259">
        <f t="shared" si="5"/>
        <v>0</v>
      </c>
      <c r="S18" s="231"/>
      <c r="T18" s="232"/>
      <c r="U18" s="260">
        <f t="shared" si="6"/>
        <v>0</v>
      </c>
      <c r="V18" s="260">
        <f t="shared" si="7"/>
        <v>0</v>
      </c>
      <c r="W18" s="260">
        <f t="shared" si="8"/>
        <v>0</v>
      </c>
      <c r="X18" s="260">
        <f t="shared" si="9"/>
        <v>0</v>
      </c>
      <c r="Y18" s="233"/>
      <c r="Z18" s="190"/>
    </row>
    <row r="19" spans="1:26" s="9" customFormat="1" x14ac:dyDescent="0.2">
      <c r="A19" s="227"/>
      <c r="B19" s="234"/>
      <c r="C19" s="229"/>
      <c r="D19" s="227"/>
      <c r="E19" s="230"/>
      <c r="F19" s="227"/>
      <c r="G19" s="227"/>
      <c r="H19" s="227"/>
      <c r="I19" s="231"/>
      <c r="J19" s="231"/>
      <c r="K19" s="231"/>
      <c r="L19" s="231"/>
      <c r="M19" s="231"/>
      <c r="N19" s="231"/>
      <c r="O19" s="231"/>
      <c r="P19" s="231"/>
      <c r="Q19" s="231"/>
      <c r="R19" s="259">
        <f t="shared" si="5"/>
        <v>0</v>
      </c>
      <c r="S19" s="231"/>
      <c r="T19" s="232"/>
      <c r="U19" s="260">
        <f t="shared" si="6"/>
        <v>0</v>
      </c>
      <c r="V19" s="260">
        <f t="shared" si="7"/>
        <v>0</v>
      </c>
      <c r="W19" s="260">
        <f t="shared" si="8"/>
        <v>0</v>
      </c>
      <c r="X19" s="260">
        <f t="shared" si="9"/>
        <v>0</v>
      </c>
      <c r="Y19" s="233"/>
      <c r="Z19" s="190"/>
    </row>
    <row r="20" spans="1:26" s="9" customFormat="1" x14ac:dyDescent="0.2">
      <c r="A20" s="227"/>
      <c r="B20" s="234"/>
      <c r="C20" s="229"/>
      <c r="D20" s="227"/>
      <c r="E20" s="230"/>
      <c r="F20" s="227"/>
      <c r="G20" s="227"/>
      <c r="H20" s="227"/>
      <c r="I20" s="231"/>
      <c r="J20" s="231"/>
      <c r="K20" s="231"/>
      <c r="L20" s="231"/>
      <c r="M20" s="231"/>
      <c r="N20" s="231"/>
      <c r="O20" s="231"/>
      <c r="P20" s="231"/>
      <c r="Q20" s="231"/>
      <c r="R20" s="259">
        <f t="shared" si="5"/>
        <v>0</v>
      </c>
      <c r="S20" s="231"/>
      <c r="T20" s="232"/>
      <c r="U20" s="260">
        <f t="shared" si="6"/>
        <v>0</v>
      </c>
      <c r="V20" s="260">
        <f t="shared" si="7"/>
        <v>0</v>
      </c>
      <c r="W20" s="260">
        <f t="shared" si="8"/>
        <v>0</v>
      </c>
      <c r="X20" s="260">
        <f t="shared" si="9"/>
        <v>0</v>
      </c>
      <c r="Y20" s="233"/>
      <c r="Z20" s="190"/>
    </row>
    <row r="21" spans="1:26" s="9" customFormat="1" x14ac:dyDescent="0.2">
      <c r="A21" s="227"/>
      <c r="B21" s="234"/>
      <c r="C21" s="229"/>
      <c r="D21" s="227"/>
      <c r="E21" s="230"/>
      <c r="F21" s="227"/>
      <c r="G21" s="227"/>
      <c r="H21" s="227"/>
      <c r="I21" s="231"/>
      <c r="J21" s="231"/>
      <c r="K21" s="231"/>
      <c r="L21" s="231"/>
      <c r="M21" s="231"/>
      <c r="N21" s="231"/>
      <c r="O21" s="231"/>
      <c r="P21" s="231"/>
      <c r="Q21" s="231"/>
      <c r="R21" s="259">
        <f t="shared" si="5"/>
        <v>0</v>
      </c>
      <c r="S21" s="231"/>
      <c r="T21" s="232"/>
      <c r="U21" s="260">
        <f t="shared" si="6"/>
        <v>0</v>
      </c>
      <c r="V21" s="260">
        <f t="shared" si="7"/>
        <v>0</v>
      </c>
      <c r="W21" s="260">
        <f t="shared" si="8"/>
        <v>0</v>
      </c>
      <c r="X21" s="260">
        <f t="shared" si="9"/>
        <v>0</v>
      </c>
      <c r="Y21" s="233"/>
      <c r="Z21" s="190"/>
    </row>
    <row r="22" spans="1:26" s="9" customFormat="1" x14ac:dyDescent="0.2">
      <c r="A22" s="227"/>
      <c r="B22" s="234"/>
      <c r="C22" s="229"/>
      <c r="D22" s="227"/>
      <c r="E22" s="230"/>
      <c r="F22" s="227"/>
      <c r="G22" s="227"/>
      <c r="H22" s="227"/>
      <c r="I22" s="231"/>
      <c r="J22" s="231"/>
      <c r="K22" s="231"/>
      <c r="L22" s="231"/>
      <c r="M22" s="231"/>
      <c r="N22" s="231"/>
      <c r="O22" s="231"/>
      <c r="P22" s="231"/>
      <c r="Q22" s="231"/>
      <c r="R22" s="259">
        <f t="shared" si="5"/>
        <v>0</v>
      </c>
      <c r="S22" s="231"/>
      <c r="T22" s="232"/>
      <c r="U22" s="260">
        <f t="shared" si="6"/>
        <v>0</v>
      </c>
      <c r="V22" s="260">
        <f t="shared" si="7"/>
        <v>0</v>
      </c>
      <c r="W22" s="260">
        <f t="shared" si="8"/>
        <v>0</v>
      </c>
      <c r="X22" s="260">
        <f t="shared" si="9"/>
        <v>0</v>
      </c>
      <c r="Y22" s="233"/>
      <c r="Z22" s="190"/>
    </row>
    <row r="23" spans="1:26" s="9" customFormat="1" x14ac:dyDescent="0.2">
      <c r="A23" s="227"/>
      <c r="B23" s="234"/>
      <c r="C23" s="229"/>
      <c r="D23" s="227"/>
      <c r="E23" s="230"/>
      <c r="F23" s="227"/>
      <c r="G23" s="227"/>
      <c r="H23" s="227"/>
      <c r="I23" s="231"/>
      <c r="J23" s="231"/>
      <c r="K23" s="231"/>
      <c r="L23" s="231"/>
      <c r="M23" s="231"/>
      <c r="N23" s="231"/>
      <c r="O23" s="231"/>
      <c r="P23" s="231"/>
      <c r="Q23" s="231"/>
      <c r="R23" s="259">
        <f t="shared" si="5"/>
        <v>0</v>
      </c>
      <c r="S23" s="231"/>
      <c r="T23" s="232"/>
      <c r="U23" s="260">
        <f t="shared" si="6"/>
        <v>0</v>
      </c>
      <c r="V23" s="260">
        <f t="shared" si="7"/>
        <v>0</v>
      </c>
      <c r="W23" s="260">
        <f t="shared" si="8"/>
        <v>0</v>
      </c>
      <c r="X23" s="260">
        <f t="shared" si="9"/>
        <v>0</v>
      </c>
      <c r="Y23" s="233"/>
      <c r="Z23" s="190"/>
    </row>
    <row r="24" spans="1:26" s="9" customFormat="1" x14ac:dyDescent="0.2">
      <c r="A24" s="227"/>
      <c r="B24" s="234"/>
      <c r="C24" s="229"/>
      <c r="D24" s="227"/>
      <c r="E24" s="230"/>
      <c r="F24" s="227"/>
      <c r="G24" s="227"/>
      <c r="H24" s="227"/>
      <c r="I24" s="231"/>
      <c r="J24" s="231"/>
      <c r="K24" s="231"/>
      <c r="L24" s="231"/>
      <c r="M24" s="231"/>
      <c r="N24" s="231"/>
      <c r="O24" s="231"/>
      <c r="P24" s="231"/>
      <c r="Q24" s="231"/>
      <c r="R24" s="259">
        <f t="shared" si="5"/>
        <v>0</v>
      </c>
      <c r="S24" s="231"/>
      <c r="T24" s="232"/>
      <c r="U24" s="260">
        <f t="shared" si="6"/>
        <v>0</v>
      </c>
      <c r="V24" s="260">
        <f t="shared" si="7"/>
        <v>0</v>
      </c>
      <c r="W24" s="260">
        <f t="shared" si="8"/>
        <v>0</v>
      </c>
      <c r="X24" s="260">
        <f t="shared" si="9"/>
        <v>0</v>
      </c>
      <c r="Y24" s="233"/>
      <c r="Z24" s="190"/>
    </row>
    <row r="25" spans="1:26" s="9" customFormat="1" x14ac:dyDescent="0.2">
      <c r="A25" s="227"/>
      <c r="B25" s="234"/>
      <c r="C25" s="229"/>
      <c r="D25" s="227"/>
      <c r="E25" s="230"/>
      <c r="F25" s="227"/>
      <c r="G25" s="227"/>
      <c r="H25" s="227"/>
      <c r="I25" s="231"/>
      <c r="J25" s="231"/>
      <c r="K25" s="231"/>
      <c r="L25" s="231"/>
      <c r="M25" s="231"/>
      <c r="N25" s="231"/>
      <c r="O25" s="231"/>
      <c r="P25" s="231"/>
      <c r="Q25" s="231"/>
      <c r="R25" s="259">
        <f t="shared" si="5"/>
        <v>0</v>
      </c>
      <c r="S25" s="231"/>
      <c r="T25" s="232"/>
      <c r="U25" s="260">
        <f t="shared" si="6"/>
        <v>0</v>
      </c>
      <c r="V25" s="260">
        <f t="shared" si="7"/>
        <v>0</v>
      </c>
      <c r="W25" s="260">
        <f t="shared" si="8"/>
        <v>0</v>
      </c>
      <c r="X25" s="260">
        <f t="shared" si="9"/>
        <v>0</v>
      </c>
      <c r="Y25" s="233"/>
      <c r="Z25" s="190"/>
    </row>
    <row r="26" spans="1:26" s="9" customFormat="1" x14ac:dyDescent="0.2">
      <c r="A26" s="227"/>
      <c r="B26" s="234"/>
      <c r="C26" s="229"/>
      <c r="D26" s="227"/>
      <c r="E26" s="230"/>
      <c r="F26" s="227"/>
      <c r="G26" s="227"/>
      <c r="H26" s="227"/>
      <c r="I26" s="231"/>
      <c r="J26" s="231"/>
      <c r="K26" s="231"/>
      <c r="L26" s="231"/>
      <c r="M26" s="231"/>
      <c r="N26" s="231"/>
      <c r="O26" s="231"/>
      <c r="P26" s="231"/>
      <c r="Q26" s="231"/>
      <c r="R26" s="259">
        <f t="shared" si="5"/>
        <v>0</v>
      </c>
      <c r="S26" s="231"/>
      <c r="T26" s="232"/>
      <c r="U26" s="260">
        <f t="shared" si="6"/>
        <v>0</v>
      </c>
      <c r="V26" s="260">
        <f t="shared" si="7"/>
        <v>0</v>
      </c>
      <c r="W26" s="260">
        <f t="shared" si="8"/>
        <v>0</v>
      </c>
      <c r="X26" s="260">
        <f t="shared" si="9"/>
        <v>0</v>
      </c>
      <c r="Y26" s="233"/>
      <c r="Z26" s="190"/>
    </row>
    <row r="27" spans="1:26" s="9" customFormat="1" x14ac:dyDescent="0.2">
      <c r="A27" s="227"/>
      <c r="B27" s="234"/>
      <c r="C27" s="229"/>
      <c r="D27" s="227"/>
      <c r="E27" s="230"/>
      <c r="F27" s="227"/>
      <c r="G27" s="227"/>
      <c r="H27" s="227"/>
      <c r="I27" s="231"/>
      <c r="J27" s="231"/>
      <c r="K27" s="231"/>
      <c r="L27" s="231"/>
      <c r="M27" s="231"/>
      <c r="N27" s="231"/>
      <c r="O27" s="231"/>
      <c r="P27" s="231"/>
      <c r="Q27" s="231"/>
      <c r="R27" s="259">
        <f t="shared" si="5"/>
        <v>0</v>
      </c>
      <c r="S27" s="231"/>
      <c r="T27" s="232"/>
      <c r="U27" s="260">
        <f t="shared" si="6"/>
        <v>0</v>
      </c>
      <c r="V27" s="260">
        <f t="shared" si="7"/>
        <v>0</v>
      </c>
      <c r="W27" s="260">
        <f t="shared" si="8"/>
        <v>0</v>
      </c>
      <c r="X27" s="260">
        <f t="shared" si="9"/>
        <v>0</v>
      </c>
      <c r="Y27" s="233"/>
      <c r="Z27" s="190"/>
    </row>
    <row r="28" spans="1:26" s="9" customFormat="1" x14ac:dyDescent="0.2">
      <c r="A28" s="227"/>
      <c r="B28" s="234"/>
      <c r="C28" s="229"/>
      <c r="D28" s="227"/>
      <c r="E28" s="230"/>
      <c r="F28" s="227"/>
      <c r="G28" s="227"/>
      <c r="H28" s="227"/>
      <c r="I28" s="231"/>
      <c r="J28" s="231"/>
      <c r="K28" s="231"/>
      <c r="L28" s="231"/>
      <c r="M28" s="231"/>
      <c r="N28" s="231"/>
      <c r="O28" s="231"/>
      <c r="P28" s="231"/>
      <c r="Q28" s="231"/>
      <c r="R28" s="259">
        <f t="shared" si="5"/>
        <v>0</v>
      </c>
      <c r="S28" s="231"/>
      <c r="T28" s="232"/>
      <c r="U28" s="260">
        <f t="shared" si="6"/>
        <v>0</v>
      </c>
      <c r="V28" s="260">
        <f t="shared" si="7"/>
        <v>0</v>
      </c>
      <c r="W28" s="260">
        <f t="shared" si="8"/>
        <v>0</v>
      </c>
      <c r="X28" s="260">
        <f t="shared" si="9"/>
        <v>0</v>
      </c>
      <c r="Y28" s="233"/>
      <c r="Z28" s="190"/>
    </row>
    <row r="29" spans="1:26" s="9" customFormat="1" x14ac:dyDescent="0.2">
      <c r="A29" s="227"/>
      <c r="B29" s="234"/>
      <c r="C29" s="229"/>
      <c r="D29" s="227"/>
      <c r="E29" s="230"/>
      <c r="F29" s="227"/>
      <c r="G29" s="227"/>
      <c r="H29" s="227"/>
      <c r="I29" s="231"/>
      <c r="J29" s="231"/>
      <c r="K29" s="231"/>
      <c r="L29" s="231"/>
      <c r="M29" s="231"/>
      <c r="N29" s="231"/>
      <c r="O29" s="231"/>
      <c r="P29" s="231"/>
      <c r="Q29" s="231"/>
      <c r="R29" s="259">
        <f t="shared" si="5"/>
        <v>0</v>
      </c>
      <c r="S29" s="231"/>
      <c r="T29" s="232"/>
      <c r="U29" s="260">
        <f t="shared" si="6"/>
        <v>0</v>
      </c>
      <c r="V29" s="260">
        <f t="shared" si="7"/>
        <v>0</v>
      </c>
      <c r="W29" s="260">
        <f t="shared" si="8"/>
        <v>0</v>
      </c>
      <c r="X29" s="260">
        <f t="shared" si="9"/>
        <v>0</v>
      </c>
      <c r="Y29" s="233"/>
      <c r="Z29" s="190"/>
    </row>
    <row r="30" spans="1:26" s="9" customFormat="1" x14ac:dyDescent="0.2">
      <c r="A30" s="227"/>
      <c r="B30" s="228"/>
      <c r="C30" s="229"/>
      <c r="D30" s="227"/>
      <c r="E30" s="230"/>
      <c r="F30" s="227"/>
      <c r="G30" s="227"/>
      <c r="H30" s="227"/>
      <c r="I30" s="231"/>
      <c r="J30" s="231"/>
      <c r="K30" s="231"/>
      <c r="L30" s="231"/>
      <c r="M30" s="231"/>
      <c r="N30" s="231"/>
      <c r="O30" s="231"/>
      <c r="P30" s="231"/>
      <c r="Q30" s="231"/>
      <c r="R30" s="259">
        <f t="shared" si="0"/>
        <v>0</v>
      </c>
      <c r="S30" s="231"/>
      <c r="T30" s="232"/>
      <c r="U30" s="260">
        <f t="shared" si="1"/>
        <v>0</v>
      </c>
      <c r="V30" s="260">
        <f t="shared" si="2"/>
        <v>0</v>
      </c>
      <c r="W30" s="260">
        <f t="shared" si="3"/>
        <v>0</v>
      </c>
      <c r="X30" s="260">
        <f t="shared" si="4"/>
        <v>0</v>
      </c>
      <c r="Y30" s="233"/>
      <c r="Z30" s="190"/>
    </row>
    <row r="31" spans="1:26" s="10" customFormat="1" x14ac:dyDescent="0.2">
      <c r="A31" s="227"/>
      <c r="B31" s="234"/>
      <c r="C31" s="229"/>
      <c r="D31" s="227"/>
      <c r="E31" s="230"/>
      <c r="F31" s="227"/>
      <c r="G31" s="227"/>
      <c r="H31" s="227"/>
      <c r="I31" s="231"/>
      <c r="J31" s="231"/>
      <c r="K31" s="231"/>
      <c r="L31" s="231"/>
      <c r="M31" s="231"/>
      <c r="N31" s="231"/>
      <c r="O31" s="231"/>
      <c r="P31" s="231"/>
      <c r="Q31" s="231"/>
      <c r="R31" s="259">
        <f t="shared" si="0"/>
        <v>0</v>
      </c>
      <c r="S31" s="231"/>
      <c r="T31" s="232"/>
      <c r="U31" s="260">
        <f t="shared" si="1"/>
        <v>0</v>
      </c>
      <c r="V31" s="260">
        <f t="shared" si="2"/>
        <v>0</v>
      </c>
      <c r="W31" s="260">
        <f t="shared" si="3"/>
        <v>0</v>
      </c>
      <c r="X31" s="260">
        <f t="shared" si="4"/>
        <v>0</v>
      </c>
      <c r="Y31" s="233"/>
      <c r="Z31" s="192"/>
    </row>
    <row r="32" spans="1:26" s="9" customFormat="1" x14ac:dyDescent="0.2">
      <c r="A32" s="227"/>
      <c r="B32" s="228"/>
      <c r="C32" s="229"/>
      <c r="D32" s="235"/>
      <c r="E32" s="230"/>
      <c r="F32" s="227"/>
      <c r="G32" s="227"/>
      <c r="H32" s="227"/>
      <c r="I32" s="231"/>
      <c r="J32" s="231"/>
      <c r="K32" s="231"/>
      <c r="L32" s="231"/>
      <c r="M32" s="231"/>
      <c r="N32" s="231"/>
      <c r="O32" s="231"/>
      <c r="P32" s="231"/>
      <c r="Q32" s="231"/>
      <c r="R32" s="259">
        <f t="shared" si="0"/>
        <v>0</v>
      </c>
      <c r="S32" s="231"/>
      <c r="T32" s="232"/>
      <c r="U32" s="260">
        <f t="shared" si="1"/>
        <v>0</v>
      </c>
      <c r="V32" s="260">
        <f t="shared" si="2"/>
        <v>0</v>
      </c>
      <c r="W32" s="260">
        <f t="shared" si="3"/>
        <v>0</v>
      </c>
      <c r="X32" s="260">
        <f t="shared" si="4"/>
        <v>0</v>
      </c>
      <c r="Y32" s="233"/>
      <c r="Z32" s="190"/>
    </row>
    <row r="33" spans="1:26" s="9" customFormat="1" x14ac:dyDescent="0.2">
      <c r="A33" s="227"/>
      <c r="B33" s="228"/>
      <c r="C33" s="229"/>
      <c r="D33" s="227"/>
      <c r="E33" s="230"/>
      <c r="F33" s="227"/>
      <c r="G33" s="227"/>
      <c r="H33" s="227"/>
      <c r="I33" s="231"/>
      <c r="J33" s="231"/>
      <c r="K33" s="231"/>
      <c r="L33" s="231"/>
      <c r="M33" s="231"/>
      <c r="N33" s="231"/>
      <c r="O33" s="231"/>
      <c r="P33" s="231"/>
      <c r="Q33" s="231"/>
      <c r="R33" s="259">
        <f t="shared" si="0"/>
        <v>0</v>
      </c>
      <c r="S33" s="231"/>
      <c r="T33" s="232"/>
      <c r="U33" s="260">
        <f t="shared" si="1"/>
        <v>0</v>
      </c>
      <c r="V33" s="260">
        <f t="shared" si="2"/>
        <v>0</v>
      </c>
      <c r="W33" s="260">
        <f t="shared" si="3"/>
        <v>0</v>
      </c>
      <c r="X33" s="260">
        <f t="shared" si="4"/>
        <v>0</v>
      </c>
      <c r="Y33" s="233"/>
      <c r="Z33" s="190"/>
    </row>
    <row r="34" spans="1:26" s="9" customFormat="1" x14ac:dyDescent="0.2">
      <c r="A34" s="227"/>
      <c r="B34" s="228"/>
      <c r="C34" s="229"/>
      <c r="D34" s="227"/>
      <c r="E34" s="230"/>
      <c r="F34" s="227"/>
      <c r="G34" s="227"/>
      <c r="H34" s="227"/>
      <c r="I34" s="231"/>
      <c r="J34" s="231"/>
      <c r="K34" s="231"/>
      <c r="L34" s="231"/>
      <c r="M34" s="231"/>
      <c r="N34" s="231"/>
      <c r="O34" s="231"/>
      <c r="P34" s="231"/>
      <c r="Q34" s="231"/>
      <c r="R34" s="259">
        <f t="shared" si="0"/>
        <v>0</v>
      </c>
      <c r="S34" s="231"/>
      <c r="T34" s="232"/>
      <c r="U34" s="260">
        <f t="shared" si="1"/>
        <v>0</v>
      </c>
      <c r="V34" s="260">
        <f t="shared" si="2"/>
        <v>0</v>
      </c>
      <c r="W34" s="260">
        <f t="shared" si="3"/>
        <v>0</v>
      </c>
      <c r="X34" s="260">
        <f t="shared" si="4"/>
        <v>0</v>
      </c>
      <c r="Y34" s="233"/>
      <c r="Z34" s="190"/>
    </row>
    <row r="35" spans="1:26" s="9" customFormat="1" x14ac:dyDescent="0.2">
      <c r="A35" s="227"/>
      <c r="B35" s="228"/>
      <c r="C35" s="229"/>
      <c r="D35" s="227"/>
      <c r="E35" s="230"/>
      <c r="F35" s="227"/>
      <c r="G35" s="227"/>
      <c r="H35" s="227"/>
      <c r="I35" s="231"/>
      <c r="J35" s="231"/>
      <c r="K35" s="231"/>
      <c r="L35" s="231"/>
      <c r="M35" s="231"/>
      <c r="N35" s="231"/>
      <c r="O35" s="231"/>
      <c r="P35" s="231"/>
      <c r="Q35" s="231"/>
      <c r="R35" s="259">
        <f t="shared" si="0"/>
        <v>0</v>
      </c>
      <c r="S35" s="231"/>
      <c r="T35" s="232"/>
      <c r="U35" s="260">
        <f t="shared" si="1"/>
        <v>0</v>
      </c>
      <c r="V35" s="260">
        <f t="shared" si="2"/>
        <v>0</v>
      </c>
      <c r="W35" s="260">
        <f t="shared" si="3"/>
        <v>0</v>
      </c>
      <c r="X35" s="260">
        <f t="shared" si="4"/>
        <v>0</v>
      </c>
      <c r="Y35" s="233"/>
      <c r="Z35" s="190"/>
    </row>
    <row r="36" spans="1:26" s="9" customFormat="1" x14ac:dyDescent="0.2">
      <c r="A36" s="227"/>
      <c r="B36" s="228"/>
      <c r="C36" s="229"/>
      <c r="D36" s="227"/>
      <c r="E36" s="230"/>
      <c r="F36" s="227"/>
      <c r="G36" s="227"/>
      <c r="H36" s="227"/>
      <c r="I36" s="231"/>
      <c r="J36" s="231"/>
      <c r="K36" s="231"/>
      <c r="L36" s="231"/>
      <c r="M36" s="231"/>
      <c r="N36" s="231"/>
      <c r="O36" s="231"/>
      <c r="P36" s="231"/>
      <c r="Q36" s="231"/>
      <c r="R36" s="259">
        <f t="shared" si="0"/>
        <v>0</v>
      </c>
      <c r="S36" s="231"/>
      <c r="T36" s="232"/>
      <c r="U36" s="260">
        <f t="shared" si="1"/>
        <v>0</v>
      </c>
      <c r="V36" s="260">
        <f t="shared" si="2"/>
        <v>0</v>
      </c>
      <c r="W36" s="260">
        <f t="shared" si="3"/>
        <v>0</v>
      </c>
      <c r="X36" s="260">
        <f t="shared" si="4"/>
        <v>0</v>
      </c>
      <c r="Y36" s="233"/>
      <c r="Z36" s="190"/>
    </row>
    <row r="37" spans="1:26" s="9" customFormat="1" x14ac:dyDescent="0.2">
      <c r="A37" s="227"/>
      <c r="B37" s="228"/>
      <c r="C37" s="229"/>
      <c r="D37" s="227"/>
      <c r="E37" s="230"/>
      <c r="F37" s="227"/>
      <c r="G37" s="227"/>
      <c r="H37" s="227"/>
      <c r="I37" s="231"/>
      <c r="J37" s="231"/>
      <c r="K37" s="231"/>
      <c r="L37" s="231"/>
      <c r="M37" s="231"/>
      <c r="N37" s="231"/>
      <c r="O37" s="231"/>
      <c r="P37" s="231"/>
      <c r="Q37" s="231"/>
      <c r="R37" s="259">
        <f t="shared" si="0"/>
        <v>0</v>
      </c>
      <c r="S37" s="231"/>
      <c r="T37" s="232"/>
      <c r="U37" s="260">
        <f t="shared" si="1"/>
        <v>0</v>
      </c>
      <c r="V37" s="260">
        <f t="shared" si="2"/>
        <v>0</v>
      </c>
      <c r="W37" s="260">
        <f t="shared" si="3"/>
        <v>0</v>
      </c>
      <c r="X37" s="260">
        <f t="shared" si="4"/>
        <v>0</v>
      </c>
      <c r="Y37" s="233"/>
      <c r="Z37" s="190"/>
    </row>
    <row r="38" spans="1:26" s="9" customFormat="1" x14ac:dyDescent="0.2">
      <c r="A38" s="227"/>
      <c r="B38" s="228"/>
      <c r="C38" s="229"/>
      <c r="D38" s="227"/>
      <c r="E38" s="230"/>
      <c r="F38" s="227"/>
      <c r="G38" s="227"/>
      <c r="H38" s="227"/>
      <c r="I38" s="231"/>
      <c r="J38" s="231"/>
      <c r="K38" s="231"/>
      <c r="L38" s="231"/>
      <c r="M38" s="231"/>
      <c r="N38" s="231"/>
      <c r="O38" s="231"/>
      <c r="P38" s="231"/>
      <c r="Q38" s="231"/>
      <c r="R38" s="259">
        <f t="shared" si="0"/>
        <v>0</v>
      </c>
      <c r="S38" s="231"/>
      <c r="T38" s="232"/>
      <c r="U38" s="260">
        <f t="shared" si="1"/>
        <v>0</v>
      </c>
      <c r="V38" s="260">
        <f t="shared" si="2"/>
        <v>0</v>
      </c>
      <c r="W38" s="260">
        <f t="shared" si="3"/>
        <v>0</v>
      </c>
      <c r="X38" s="260">
        <f t="shared" si="4"/>
        <v>0</v>
      </c>
      <c r="Y38" s="233"/>
      <c r="Z38" s="190"/>
    </row>
    <row r="39" spans="1:26" s="9" customFormat="1" x14ac:dyDescent="0.2">
      <c r="A39" s="227"/>
      <c r="B39" s="234"/>
      <c r="C39" s="236"/>
      <c r="D39" s="227"/>
      <c r="E39" s="230"/>
      <c r="F39" s="227"/>
      <c r="G39" s="227"/>
      <c r="H39" s="227"/>
      <c r="I39" s="231"/>
      <c r="J39" s="231"/>
      <c r="K39" s="231"/>
      <c r="L39" s="231"/>
      <c r="M39" s="231"/>
      <c r="N39" s="231"/>
      <c r="O39" s="231"/>
      <c r="P39" s="231"/>
      <c r="Q39" s="231"/>
      <c r="R39" s="259">
        <f t="shared" si="0"/>
        <v>0</v>
      </c>
      <c r="S39" s="231"/>
      <c r="T39" s="232"/>
      <c r="U39" s="260">
        <f t="shared" si="1"/>
        <v>0</v>
      </c>
      <c r="V39" s="260">
        <f t="shared" si="2"/>
        <v>0</v>
      </c>
      <c r="W39" s="260">
        <f t="shared" si="3"/>
        <v>0</v>
      </c>
      <c r="X39" s="260">
        <f t="shared" si="4"/>
        <v>0</v>
      </c>
      <c r="Y39" s="233"/>
      <c r="Z39" s="190"/>
    </row>
    <row r="40" spans="1:26" s="9" customFormat="1" x14ac:dyDescent="0.2">
      <c r="A40" s="227"/>
      <c r="B40" s="228"/>
      <c r="C40" s="227"/>
      <c r="D40" s="237"/>
      <c r="E40" s="237"/>
      <c r="F40" s="227"/>
      <c r="G40" s="227"/>
      <c r="H40" s="227"/>
      <c r="I40" s="231"/>
      <c r="J40" s="231"/>
      <c r="K40" s="231"/>
      <c r="L40" s="231"/>
      <c r="M40" s="231"/>
      <c r="N40" s="231"/>
      <c r="O40" s="231"/>
      <c r="P40" s="231"/>
      <c r="Q40" s="231"/>
      <c r="R40" s="259">
        <f t="shared" si="0"/>
        <v>0</v>
      </c>
      <c r="S40" s="231"/>
      <c r="T40" s="232"/>
      <c r="U40" s="260">
        <f t="shared" si="1"/>
        <v>0</v>
      </c>
      <c r="V40" s="260">
        <f t="shared" si="2"/>
        <v>0</v>
      </c>
      <c r="W40" s="260">
        <f t="shared" si="3"/>
        <v>0</v>
      </c>
      <c r="X40" s="260">
        <f t="shared" si="4"/>
        <v>0</v>
      </c>
      <c r="Y40" s="233"/>
      <c r="Z40" s="190"/>
    </row>
    <row r="41" spans="1:26" s="9" customFormat="1" x14ac:dyDescent="0.2">
      <c r="A41" s="227"/>
      <c r="B41" s="228"/>
      <c r="C41" s="227"/>
      <c r="D41" s="237"/>
      <c r="E41" s="237"/>
      <c r="F41" s="227"/>
      <c r="G41" s="227"/>
      <c r="H41" s="227"/>
      <c r="I41" s="231"/>
      <c r="J41" s="231"/>
      <c r="K41" s="231"/>
      <c r="L41" s="231"/>
      <c r="M41" s="231"/>
      <c r="N41" s="231"/>
      <c r="O41" s="231"/>
      <c r="P41" s="231"/>
      <c r="Q41" s="231"/>
      <c r="R41" s="259">
        <f t="shared" si="0"/>
        <v>0</v>
      </c>
      <c r="S41" s="231"/>
      <c r="T41" s="232"/>
      <c r="U41" s="260">
        <f t="shared" si="1"/>
        <v>0</v>
      </c>
      <c r="V41" s="260">
        <f t="shared" si="2"/>
        <v>0</v>
      </c>
      <c r="W41" s="260">
        <f t="shared" si="3"/>
        <v>0</v>
      </c>
      <c r="X41" s="260">
        <f t="shared" si="4"/>
        <v>0</v>
      </c>
      <c r="Y41" s="233"/>
      <c r="Z41" s="190"/>
    </row>
    <row r="42" spans="1:26" s="9" customFormat="1" x14ac:dyDescent="0.2">
      <c r="A42" s="227"/>
      <c r="B42" s="228"/>
      <c r="C42" s="227"/>
      <c r="D42" s="237"/>
      <c r="E42" s="237"/>
      <c r="F42" s="227"/>
      <c r="G42" s="227"/>
      <c r="H42" s="227"/>
      <c r="I42" s="231"/>
      <c r="J42" s="231"/>
      <c r="K42" s="231"/>
      <c r="L42" s="231"/>
      <c r="M42" s="231"/>
      <c r="N42" s="231"/>
      <c r="O42" s="231"/>
      <c r="P42" s="231"/>
      <c r="Q42" s="231"/>
      <c r="R42" s="259">
        <f t="shared" si="0"/>
        <v>0</v>
      </c>
      <c r="S42" s="231"/>
      <c r="T42" s="232"/>
      <c r="U42" s="260">
        <f t="shared" si="1"/>
        <v>0</v>
      </c>
      <c r="V42" s="260">
        <f t="shared" si="2"/>
        <v>0</v>
      </c>
      <c r="W42" s="260">
        <f t="shared" si="3"/>
        <v>0</v>
      </c>
      <c r="X42" s="260">
        <f t="shared" si="4"/>
        <v>0</v>
      </c>
      <c r="Y42" s="233"/>
      <c r="Z42" s="190"/>
    </row>
    <row r="43" spans="1:26" s="9" customFormat="1" x14ac:dyDescent="0.2">
      <c r="A43" s="227"/>
      <c r="B43" s="228"/>
      <c r="C43" s="227"/>
      <c r="D43" s="237"/>
      <c r="E43" s="237"/>
      <c r="F43" s="227"/>
      <c r="G43" s="227"/>
      <c r="H43" s="227"/>
      <c r="I43" s="231"/>
      <c r="J43" s="231"/>
      <c r="K43" s="231"/>
      <c r="L43" s="231"/>
      <c r="M43" s="231"/>
      <c r="N43" s="231"/>
      <c r="O43" s="231"/>
      <c r="P43" s="231"/>
      <c r="Q43" s="231"/>
      <c r="R43" s="259">
        <f t="shared" si="0"/>
        <v>0</v>
      </c>
      <c r="S43" s="231"/>
      <c r="T43" s="232"/>
      <c r="U43" s="260">
        <f t="shared" si="1"/>
        <v>0</v>
      </c>
      <c r="V43" s="260">
        <f t="shared" si="2"/>
        <v>0</v>
      </c>
      <c r="W43" s="260">
        <f t="shared" si="3"/>
        <v>0</v>
      </c>
      <c r="X43" s="260">
        <f t="shared" si="4"/>
        <v>0</v>
      </c>
      <c r="Y43" s="233"/>
      <c r="Z43" s="190"/>
    </row>
    <row r="44" spans="1:26" s="9" customFormat="1" x14ac:dyDescent="0.2">
      <c r="A44" s="227"/>
      <c r="B44" s="228"/>
      <c r="C44" s="227"/>
      <c r="D44" s="238"/>
      <c r="E44" s="237"/>
      <c r="F44" s="227"/>
      <c r="G44" s="227"/>
      <c r="H44" s="227"/>
      <c r="I44" s="231"/>
      <c r="J44" s="231"/>
      <c r="K44" s="231"/>
      <c r="L44" s="231"/>
      <c r="M44" s="231"/>
      <c r="N44" s="231"/>
      <c r="O44" s="231"/>
      <c r="P44" s="231"/>
      <c r="Q44" s="231"/>
      <c r="R44" s="259">
        <f t="shared" si="0"/>
        <v>0</v>
      </c>
      <c r="S44" s="231"/>
      <c r="T44" s="232"/>
      <c r="U44" s="260">
        <f t="shared" si="1"/>
        <v>0</v>
      </c>
      <c r="V44" s="260">
        <f t="shared" si="2"/>
        <v>0</v>
      </c>
      <c r="W44" s="260">
        <f t="shared" si="3"/>
        <v>0</v>
      </c>
      <c r="X44" s="260">
        <f t="shared" si="4"/>
        <v>0</v>
      </c>
      <c r="Y44" s="233"/>
      <c r="Z44" s="190"/>
    </row>
    <row r="45" spans="1:26" s="9" customFormat="1" x14ac:dyDescent="0.2">
      <c r="A45" s="227"/>
      <c r="B45" s="228"/>
      <c r="C45" s="227"/>
      <c r="D45" s="237"/>
      <c r="E45" s="237"/>
      <c r="F45" s="227"/>
      <c r="G45" s="227"/>
      <c r="H45" s="227"/>
      <c r="I45" s="231"/>
      <c r="J45" s="231"/>
      <c r="K45" s="231"/>
      <c r="L45" s="231"/>
      <c r="M45" s="231"/>
      <c r="N45" s="231"/>
      <c r="O45" s="231"/>
      <c r="P45" s="231"/>
      <c r="Q45" s="231"/>
      <c r="R45" s="259">
        <f t="shared" si="0"/>
        <v>0</v>
      </c>
      <c r="S45" s="231"/>
      <c r="T45" s="232"/>
      <c r="U45" s="260">
        <f t="shared" si="1"/>
        <v>0</v>
      </c>
      <c r="V45" s="260">
        <f t="shared" si="2"/>
        <v>0</v>
      </c>
      <c r="W45" s="260">
        <f t="shared" si="3"/>
        <v>0</v>
      </c>
      <c r="X45" s="260">
        <f t="shared" si="4"/>
        <v>0</v>
      </c>
      <c r="Y45" s="233"/>
      <c r="Z45" s="190"/>
    </row>
    <row r="46" spans="1:26" s="9" customFormat="1" x14ac:dyDescent="0.2">
      <c r="A46" s="227"/>
      <c r="B46" s="228"/>
      <c r="C46" s="227"/>
      <c r="D46" s="239"/>
      <c r="E46" s="237"/>
      <c r="F46" s="227"/>
      <c r="G46" s="227"/>
      <c r="H46" s="227"/>
      <c r="I46" s="231"/>
      <c r="J46" s="231"/>
      <c r="K46" s="231"/>
      <c r="L46" s="231"/>
      <c r="M46" s="231"/>
      <c r="N46" s="231"/>
      <c r="O46" s="231"/>
      <c r="P46" s="231"/>
      <c r="Q46" s="231"/>
      <c r="R46" s="259">
        <f t="shared" si="0"/>
        <v>0</v>
      </c>
      <c r="S46" s="231"/>
      <c r="T46" s="232"/>
      <c r="U46" s="260">
        <f t="shared" si="1"/>
        <v>0</v>
      </c>
      <c r="V46" s="260">
        <f t="shared" si="2"/>
        <v>0</v>
      </c>
      <c r="W46" s="260">
        <f t="shared" si="3"/>
        <v>0</v>
      </c>
      <c r="X46" s="260">
        <f t="shared" si="4"/>
        <v>0</v>
      </c>
      <c r="Y46" s="233"/>
      <c r="Z46" s="190"/>
    </row>
    <row r="47" spans="1:26" s="9" customFormat="1" x14ac:dyDescent="0.2">
      <c r="A47" s="227"/>
      <c r="B47" s="228"/>
      <c r="C47" s="227"/>
      <c r="D47" s="237"/>
      <c r="E47" s="237"/>
      <c r="F47" s="227"/>
      <c r="G47" s="227"/>
      <c r="H47" s="227"/>
      <c r="I47" s="231"/>
      <c r="J47" s="231"/>
      <c r="K47" s="231"/>
      <c r="L47" s="231"/>
      <c r="M47" s="231"/>
      <c r="N47" s="231"/>
      <c r="O47" s="231"/>
      <c r="P47" s="231"/>
      <c r="Q47" s="231"/>
      <c r="R47" s="259">
        <f t="shared" si="0"/>
        <v>0</v>
      </c>
      <c r="S47" s="231"/>
      <c r="T47" s="232"/>
      <c r="U47" s="260">
        <f t="shared" si="1"/>
        <v>0</v>
      </c>
      <c r="V47" s="260">
        <f t="shared" si="2"/>
        <v>0</v>
      </c>
      <c r="W47" s="260">
        <f t="shared" si="3"/>
        <v>0</v>
      </c>
      <c r="X47" s="260">
        <f t="shared" si="4"/>
        <v>0</v>
      </c>
      <c r="Y47" s="233"/>
      <c r="Z47" s="190"/>
    </row>
    <row r="48" spans="1:26" s="9" customFormat="1" x14ac:dyDescent="0.2">
      <c r="A48" s="227"/>
      <c r="B48" s="234"/>
      <c r="C48" s="229"/>
      <c r="D48" s="240"/>
      <c r="E48" s="241"/>
      <c r="F48" s="227"/>
      <c r="G48" s="227"/>
      <c r="H48" s="227"/>
      <c r="I48" s="231"/>
      <c r="J48" s="231"/>
      <c r="K48" s="231"/>
      <c r="L48" s="231"/>
      <c r="M48" s="231"/>
      <c r="N48" s="231"/>
      <c r="O48" s="231"/>
      <c r="P48" s="231"/>
      <c r="Q48" s="231"/>
      <c r="R48" s="259">
        <f t="shared" si="0"/>
        <v>0</v>
      </c>
      <c r="S48" s="231"/>
      <c r="T48" s="232"/>
      <c r="U48" s="260">
        <f t="shared" si="1"/>
        <v>0</v>
      </c>
      <c r="V48" s="260">
        <f t="shared" si="2"/>
        <v>0</v>
      </c>
      <c r="W48" s="260">
        <f t="shared" si="3"/>
        <v>0</v>
      </c>
      <c r="X48" s="260">
        <f t="shared" si="4"/>
        <v>0</v>
      </c>
      <c r="Y48" s="233"/>
      <c r="Z48" s="190"/>
    </row>
    <row r="49" spans="1:26" s="9" customFormat="1" x14ac:dyDescent="0.2">
      <c r="A49" s="237"/>
      <c r="B49" s="229"/>
      <c r="C49" s="229"/>
      <c r="D49" s="237"/>
      <c r="E49" s="242"/>
      <c r="F49" s="227"/>
      <c r="G49" s="227"/>
      <c r="H49" s="227"/>
      <c r="I49" s="231"/>
      <c r="J49" s="231"/>
      <c r="K49" s="231"/>
      <c r="L49" s="231"/>
      <c r="M49" s="231"/>
      <c r="N49" s="231"/>
      <c r="O49" s="231"/>
      <c r="P49" s="231"/>
      <c r="Q49" s="231"/>
      <c r="R49" s="259">
        <f t="shared" si="0"/>
        <v>0</v>
      </c>
      <c r="S49" s="231"/>
      <c r="T49" s="232"/>
      <c r="U49" s="260">
        <f t="shared" si="1"/>
        <v>0</v>
      </c>
      <c r="V49" s="260">
        <f t="shared" si="2"/>
        <v>0</v>
      </c>
      <c r="W49" s="260">
        <f t="shared" si="3"/>
        <v>0</v>
      </c>
      <c r="X49" s="260">
        <f t="shared" si="4"/>
        <v>0</v>
      </c>
      <c r="Y49" s="233"/>
      <c r="Z49" s="190"/>
    </row>
    <row r="50" spans="1:26" s="9" customFormat="1" x14ac:dyDescent="0.2">
      <c r="A50" s="237"/>
      <c r="B50" s="229"/>
      <c r="C50" s="229"/>
      <c r="D50" s="237"/>
      <c r="E50" s="242"/>
      <c r="F50" s="227"/>
      <c r="G50" s="227"/>
      <c r="H50" s="227"/>
      <c r="I50" s="231"/>
      <c r="J50" s="231"/>
      <c r="K50" s="231"/>
      <c r="L50" s="231"/>
      <c r="M50" s="231"/>
      <c r="N50" s="231"/>
      <c r="O50" s="231"/>
      <c r="P50" s="231"/>
      <c r="Q50" s="231"/>
      <c r="R50" s="259">
        <f t="shared" si="0"/>
        <v>0</v>
      </c>
      <c r="S50" s="231"/>
      <c r="T50" s="232"/>
      <c r="U50" s="260">
        <f t="shared" si="1"/>
        <v>0</v>
      </c>
      <c r="V50" s="260">
        <f t="shared" si="2"/>
        <v>0</v>
      </c>
      <c r="W50" s="260">
        <f t="shared" si="3"/>
        <v>0</v>
      </c>
      <c r="X50" s="260">
        <f t="shared" si="4"/>
        <v>0</v>
      </c>
      <c r="Y50" s="233"/>
      <c r="Z50" s="190"/>
    </row>
    <row r="51" spans="1:26" s="9" customFormat="1" x14ac:dyDescent="0.2">
      <c r="A51" s="237"/>
      <c r="B51" s="229"/>
      <c r="C51" s="229"/>
      <c r="D51" s="227"/>
      <c r="E51" s="242"/>
      <c r="F51" s="227"/>
      <c r="G51" s="227"/>
      <c r="H51" s="227"/>
      <c r="I51" s="231"/>
      <c r="J51" s="231"/>
      <c r="K51" s="231"/>
      <c r="L51" s="231"/>
      <c r="M51" s="231"/>
      <c r="N51" s="231"/>
      <c r="O51" s="231"/>
      <c r="P51" s="231"/>
      <c r="Q51" s="231"/>
      <c r="R51" s="259">
        <f t="shared" si="0"/>
        <v>0</v>
      </c>
      <c r="S51" s="231"/>
      <c r="T51" s="232"/>
      <c r="U51" s="260">
        <f t="shared" si="1"/>
        <v>0</v>
      </c>
      <c r="V51" s="260">
        <f t="shared" si="2"/>
        <v>0</v>
      </c>
      <c r="W51" s="260">
        <f t="shared" si="3"/>
        <v>0</v>
      </c>
      <c r="X51" s="260">
        <f t="shared" si="4"/>
        <v>0</v>
      </c>
      <c r="Y51" s="233"/>
      <c r="Z51" s="190"/>
    </row>
    <row r="52" spans="1:26" s="9" customFormat="1" x14ac:dyDescent="0.2">
      <c r="A52" s="237"/>
      <c r="B52" s="194"/>
      <c r="C52" s="229"/>
      <c r="D52" s="227"/>
      <c r="E52" s="242"/>
      <c r="F52" s="227"/>
      <c r="G52" s="227"/>
      <c r="H52" s="227"/>
      <c r="I52" s="231"/>
      <c r="J52" s="231"/>
      <c r="K52" s="231"/>
      <c r="L52" s="231"/>
      <c r="M52" s="231"/>
      <c r="N52" s="231"/>
      <c r="O52" s="231"/>
      <c r="P52" s="231"/>
      <c r="Q52" s="231"/>
      <c r="R52" s="259">
        <f t="shared" si="0"/>
        <v>0</v>
      </c>
      <c r="S52" s="231"/>
      <c r="T52" s="232"/>
      <c r="U52" s="260">
        <f t="shared" si="1"/>
        <v>0</v>
      </c>
      <c r="V52" s="260">
        <f t="shared" si="2"/>
        <v>0</v>
      </c>
      <c r="W52" s="260">
        <f t="shared" si="3"/>
        <v>0</v>
      </c>
      <c r="X52" s="260">
        <f t="shared" si="4"/>
        <v>0</v>
      </c>
      <c r="Y52" s="233"/>
      <c r="Z52" s="190"/>
    </row>
    <row r="53" spans="1:26" s="9" customFormat="1" x14ac:dyDescent="0.2">
      <c r="A53" s="237"/>
      <c r="B53" s="229"/>
      <c r="C53" s="229"/>
      <c r="D53" s="237"/>
      <c r="E53" s="242"/>
      <c r="F53" s="227"/>
      <c r="G53" s="227"/>
      <c r="H53" s="227"/>
      <c r="I53" s="231"/>
      <c r="J53" s="231"/>
      <c r="K53" s="231"/>
      <c r="L53" s="231"/>
      <c r="M53" s="231"/>
      <c r="N53" s="231"/>
      <c r="O53" s="231"/>
      <c r="P53" s="231"/>
      <c r="Q53" s="231"/>
      <c r="R53" s="259">
        <f t="shared" si="0"/>
        <v>0</v>
      </c>
      <c r="S53" s="231"/>
      <c r="T53" s="232"/>
      <c r="U53" s="260">
        <f t="shared" si="1"/>
        <v>0</v>
      </c>
      <c r="V53" s="260">
        <f t="shared" si="2"/>
        <v>0</v>
      </c>
      <c r="W53" s="260">
        <f t="shared" si="3"/>
        <v>0</v>
      </c>
      <c r="X53" s="260">
        <f t="shared" si="4"/>
        <v>0</v>
      </c>
      <c r="Y53" s="233"/>
      <c r="Z53" s="190"/>
    </row>
    <row r="54" spans="1:26" s="9" customFormat="1" x14ac:dyDescent="0.2">
      <c r="A54" s="237"/>
      <c r="B54" s="243"/>
      <c r="C54" s="229"/>
      <c r="D54" s="227"/>
      <c r="E54" s="230"/>
      <c r="F54" s="227"/>
      <c r="G54" s="227"/>
      <c r="H54" s="227"/>
      <c r="I54" s="231"/>
      <c r="J54" s="231"/>
      <c r="K54" s="231"/>
      <c r="L54" s="231"/>
      <c r="M54" s="231"/>
      <c r="N54" s="231"/>
      <c r="O54" s="231"/>
      <c r="P54" s="231"/>
      <c r="Q54" s="231"/>
      <c r="R54" s="259">
        <f t="shared" si="0"/>
        <v>0</v>
      </c>
      <c r="S54" s="231"/>
      <c r="T54" s="232"/>
      <c r="U54" s="260">
        <f t="shared" si="1"/>
        <v>0</v>
      </c>
      <c r="V54" s="260">
        <f t="shared" si="2"/>
        <v>0</v>
      </c>
      <c r="W54" s="260">
        <f t="shared" si="3"/>
        <v>0</v>
      </c>
      <c r="X54" s="260">
        <f t="shared" si="4"/>
        <v>0</v>
      </c>
      <c r="Y54" s="233"/>
      <c r="Z54" s="190"/>
    </row>
    <row r="55" spans="1:26" s="9" customFormat="1" x14ac:dyDescent="0.2">
      <c r="A55" s="237"/>
      <c r="B55" s="244"/>
      <c r="C55" s="229"/>
      <c r="D55" s="245"/>
      <c r="E55" s="230"/>
      <c r="F55" s="227"/>
      <c r="G55" s="227"/>
      <c r="H55" s="227"/>
      <c r="I55" s="231"/>
      <c r="J55" s="231"/>
      <c r="K55" s="231"/>
      <c r="L55" s="231"/>
      <c r="M55" s="231"/>
      <c r="N55" s="231"/>
      <c r="O55" s="231"/>
      <c r="P55" s="231"/>
      <c r="Q55" s="231"/>
      <c r="R55" s="259">
        <f t="shared" si="0"/>
        <v>0</v>
      </c>
      <c r="S55" s="231"/>
      <c r="T55" s="232"/>
      <c r="U55" s="260">
        <f t="shared" si="1"/>
        <v>0</v>
      </c>
      <c r="V55" s="260">
        <f t="shared" si="2"/>
        <v>0</v>
      </c>
      <c r="W55" s="260">
        <f t="shared" si="3"/>
        <v>0</v>
      </c>
      <c r="X55" s="260">
        <f t="shared" si="4"/>
        <v>0</v>
      </c>
      <c r="Y55" s="233"/>
      <c r="Z55" s="190"/>
    </row>
    <row r="56" spans="1:26" s="9" customFormat="1" x14ac:dyDescent="0.2">
      <c r="A56" s="237"/>
      <c r="B56" s="244"/>
      <c r="C56" s="229"/>
      <c r="D56" s="246"/>
      <c r="E56" s="230"/>
      <c r="F56" s="227"/>
      <c r="G56" s="227"/>
      <c r="H56" s="227"/>
      <c r="I56" s="231"/>
      <c r="J56" s="231"/>
      <c r="K56" s="231"/>
      <c r="L56" s="231"/>
      <c r="M56" s="231"/>
      <c r="N56" s="231"/>
      <c r="O56" s="231"/>
      <c r="P56" s="231"/>
      <c r="Q56" s="231"/>
      <c r="R56" s="259">
        <f t="shared" si="0"/>
        <v>0</v>
      </c>
      <c r="S56" s="231"/>
      <c r="T56" s="232"/>
      <c r="U56" s="260">
        <f t="shared" si="1"/>
        <v>0</v>
      </c>
      <c r="V56" s="260">
        <f t="shared" si="2"/>
        <v>0</v>
      </c>
      <c r="W56" s="260">
        <f t="shared" si="3"/>
        <v>0</v>
      </c>
      <c r="X56" s="260">
        <f t="shared" si="4"/>
        <v>0</v>
      </c>
      <c r="Y56" s="233"/>
      <c r="Z56" s="190"/>
    </row>
    <row r="57" spans="1:26" s="9" customFormat="1" x14ac:dyDescent="0.2">
      <c r="A57" s="237"/>
      <c r="B57" s="244"/>
      <c r="C57" s="229"/>
      <c r="D57" s="246"/>
      <c r="E57" s="230"/>
      <c r="F57" s="227"/>
      <c r="G57" s="227"/>
      <c r="H57" s="227"/>
      <c r="I57" s="231"/>
      <c r="J57" s="231"/>
      <c r="K57" s="231"/>
      <c r="L57" s="231"/>
      <c r="M57" s="231"/>
      <c r="N57" s="231"/>
      <c r="O57" s="231"/>
      <c r="P57" s="231"/>
      <c r="Q57" s="231"/>
      <c r="R57" s="259">
        <f t="shared" si="0"/>
        <v>0</v>
      </c>
      <c r="S57" s="231"/>
      <c r="T57" s="232"/>
      <c r="U57" s="260">
        <f t="shared" si="1"/>
        <v>0</v>
      </c>
      <c r="V57" s="260">
        <f t="shared" si="2"/>
        <v>0</v>
      </c>
      <c r="W57" s="260">
        <f t="shared" si="3"/>
        <v>0</v>
      </c>
      <c r="X57" s="260">
        <f t="shared" si="4"/>
        <v>0</v>
      </c>
      <c r="Y57" s="233"/>
      <c r="Z57" s="190"/>
    </row>
    <row r="58" spans="1:26" s="9" customFormat="1" x14ac:dyDescent="0.2">
      <c r="A58" s="237"/>
      <c r="B58" s="247"/>
      <c r="C58" s="244"/>
      <c r="D58" s="246"/>
      <c r="E58" s="230"/>
      <c r="F58" s="227"/>
      <c r="G58" s="227"/>
      <c r="H58" s="227"/>
      <c r="I58" s="231"/>
      <c r="J58" s="231"/>
      <c r="K58" s="231"/>
      <c r="L58" s="231"/>
      <c r="M58" s="231"/>
      <c r="N58" s="231"/>
      <c r="O58" s="231"/>
      <c r="P58" s="231"/>
      <c r="Q58" s="231"/>
      <c r="R58" s="259">
        <f t="shared" si="0"/>
        <v>0</v>
      </c>
      <c r="S58" s="231"/>
      <c r="T58" s="232"/>
      <c r="U58" s="260">
        <f t="shared" si="1"/>
        <v>0</v>
      </c>
      <c r="V58" s="260">
        <f t="shared" si="2"/>
        <v>0</v>
      </c>
      <c r="W58" s="260">
        <f t="shared" si="3"/>
        <v>0</v>
      </c>
      <c r="X58" s="260">
        <f t="shared" si="4"/>
        <v>0</v>
      </c>
      <c r="Y58" s="233"/>
      <c r="Z58" s="190"/>
    </row>
    <row r="59" spans="1:26" s="9" customFormat="1" x14ac:dyDescent="0.2">
      <c r="A59" s="237"/>
      <c r="B59" s="247"/>
      <c r="C59" s="244"/>
      <c r="D59" s="227"/>
      <c r="E59" s="230"/>
      <c r="F59" s="227"/>
      <c r="G59" s="227"/>
      <c r="H59" s="227"/>
      <c r="I59" s="231"/>
      <c r="J59" s="231"/>
      <c r="K59" s="231"/>
      <c r="L59" s="231"/>
      <c r="M59" s="231"/>
      <c r="N59" s="231"/>
      <c r="O59" s="231"/>
      <c r="P59" s="231"/>
      <c r="Q59" s="231"/>
      <c r="R59" s="259">
        <f t="shared" si="0"/>
        <v>0</v>
      </c>
      <c r="S59" s="231"/>
      <c r="T59" s="232"/>
      <c r="U59" s="260">
        <f t="shared" si="1"/>
        <v>0</v>
      </c>
      <c r="V59" s="260">
        <f t="shared" si="2"/>
        <v>0</v>
      </c>
      <c r="W59" s="260">
        <f t="shared" si="3"/>
        <v>0</v>
      </c>
      <c r="X59" s="260">
        <f t="shared" si="4"/>
        <v>0</v>
      </c>
      <c r="Y59" s="233"/>
      <c r="Z59" s="190"/>
    </row>
    <row r="60" spans="1:26" s="9" customFormat="1" x14ac:dyDescent="0.2">
      <c r="A60" s="237"/>
      <c r="B60" s="247"/>
      <c r="C60" s="244"/>
      <c r="D60" s="227"/>
      <c r="E60" s="230"/>
      <c r="F60" s="227"/>
      <c r="G60" s="227"/>
      <c r="H60" s="227"/>
      <c r="I60" s="231"/>
      <c r="J60" s="231"/>
      <c r="K60" s="231"/>
      <c r="L60" s="231"/>
      <c r="M60" s="231"/>
      <c r="N60" s="231"/>
      <c r="O60" s="231"/>
      <c r="P60" s="231"/>
      <c r="Q60" s="231"/>
      <c r="R60" s="259">
        <f t="shared" si="0"/>
        <v>0</v>
      </c>
      <c r="S60" s="231"/>
      <c r="T60" s="232"/>
      <c r="U60" s="260">
        <f t="shared" si="1"/>
        <v>0</v>
      </c>
      <c r="V60" s="260">
        <f t="shared" si="2"/>
        <v>0</v>
      </c>
      <c r="W60" s="260">
        <f t="shared" si="3"/>
        <v>0</v>
      </c>
      <c r="X60" s="260">
        <f t="shared" si="4"/>
        <v>0</v>
      </c>
      <c r="Y60" s="233"/>
      <c r="Z60" s="190"/>
    </row>
    <row r="61" spans="1:26" s="9" customFormat="1" x14ac:dyDescent="0.2">
      <c r="A61" s="237"/>
      <c r="B61" s="247"/>
      <c r="C61" s="244"/>
      <c r="D61" s="227"/>
      <c r="E61" s="230"/>
      <c r="F61" s="227"/>
      <c r="G61" s="227"/>
      <c r="H61" s="227"/>
      <c r="I61" s="231"/>
      <c r="J61" s="231"/>
      <c r="K61" s="231"/>
      <c r="L61" s="231"/>
      <c r="M61" s="231"/>
      <c r="N61" s="231"/>
      <c r="O61" s="231"/>
      <c r="P61" s="231"/>
      <c r="Q61" s="231"/>
      <c r="R61" s="259">
        <f t="shared" si="0"/>
        <v>0</v>
      </c>
      <c r="S61" s="231"/>
      <c r="T61" s="232"/>
      <c r="U61" s="260">
        <f t="shared" si="1"/>
        <v>0</v>
      </c>
      <c r="V61" s="260">
        <f t="shared" si="2"/>
        <v>0</v>
      </c>
      <c r="W61" s="260">
        <f t="shared" si="3"/>
        <v>0</v>
      </c>
      <c r="X61" s="260">
        <f t="shared" si="4"/>
        <v>0</v>
      </c>
      <c r="Y61" s="233"/>
      <c r="Z61" s="190"/>
    </row>
    <row r="62" spans="1:26" s="9" customFormat="1" x14ac:dyDescent="0.2">
      <c r="A62" s="237"/>
      <c r="B62" s="229"/>
      <c r="C62" s="248"/>
      <c r="D62" s="227"/>
      <c r="E62" s="230"/>
      <c r="F62" s="227"/>
      <c r="G62" s="227"/>
      <c r="H62" s="227"/>
      <c r="I62" s="231"/>
      <c r="J62" s="231"/>
      <c r="K62" s="231"/>
      <c r="L62" s="231"/>
      <c r="M62" s="231"/>
      <c r="N62" s="231"/>
      <c r="O62" s="231"/>
      <c r="P62" s="231"/>
      <c r="Q62" s="231"/>
      <c r="R62" s="259">
        <f t="shared" si="0"/>
        <v>0</v>
      </c>
      <c r="S62" s="231"/>
      <c r="T62" s="232"/>
      <c r="U62" s="260">
        <f t="shared" si="1"/>
        <v>0</v>
      </c>
      <c r="V62" s="260">
        <f t="shared" si="2"/>
        <v>0</v>
      </c>
      <c r="W62" s="260">
        <f t="shared" si="3"/>
        <v>0</v>
      </c>
      <c r="X62" s="260">
        <f t="shared" si="4"/>
        <v>0</v>
      </c>
      <c r="Y62" s="233"/>
      <c r="Z62" s="190"/>
    </row>
    <row r="63" spans="1:26" s="9" customFormat="1" x14ac:dyDescent="0.2">
      <c r="A63" s="237"/>
      <c r="B63" s="229"/>
      <c r="C63" s="248"/>
      <c r="D63" s="227"/>
      <c r="E63" s="230"/>
      <c r="F63" s="227"/>
      <c r="G63" s="227"/>
      <c r="H63" s="227"/>
      <c r="I63" s="231"/>
      <c r="J63" s="231"/>
      <c r="K63" s="231"/>
      <c r="L63" s="231"/>
      <c r="M63" s="231"/>
      <c r="N63" s="231"/>
      <c r="O63" s="231"/>
      <c r="P63" s="231"/>
      <c r="Q63" s="231"/>
      <c r="R63" s="259">
        <f t="shared" si="0"/>
        <v>0</v>
      </c>
      <c r="S63" s="231"/>
      <c r="T63" s="232"/>
      <c r="U63" s="260">
        <f t="shared" si="1"/>
        <v>0</v>
      </c>
      <c r="V63" s="260">
        <f t="shared" si="2"/>
        <v>0</v>
      </c>
      <c r="W63" s="260">
        <f t="shared" si="3"/>
        <v>0</v>
      </c>
      <c r="X63" s="260">
        <f t="shared" si="4"/>
        <v>0</v>
      </c>
      <c r="Y63" s="233"/>
      <c r="Z63" s="190"/>
    </row>
    <row r="64" spans="1:26" s="9" customFormat="1" x14ac:dyDescent="0.2">
      <c r="A64" s="237"/>
      <c r="B64" s="247"/>
      <c r="C64" s="244"/>
      <c r="D64" s="227"/>
      <c r="E64" s="230"/>
      <c r="F64" s="227"/>
      <c r="G64" s="227"/>
      <c r="H64" s="227"/>
      <c r="I64" s="231"/>
      <c r="J64" s="231"/>
      <c r="K64" s="231"/>
      <c r="L64" s="231"/>
      <c r="M64" s="231"/>
      <c r="N64" s="231"/>
      <c r="O64" s="231"/>
      <c r="P64" s="231"/>
      <c r="Q64" s="231"/>
      <c r="R64" s="259">
        <f t="shared" si="0"/>
        <v>0</v>
      </c>
      <c r="S64" s="231"/>
      <c r="T64" s="232"/>
      <c r="U64" s="260">
        <f t="shared" si="1"/>
        <v>0</v>
      </c>
      <c r="V64" s="260">
        <f t="shared" si="2"/>
        <v>0</v>
      </c>
      <c r="W64" s="260">
        <f t="shared" si="3"/>
        <v>0</v>
      </c>
      <c r="X64" s="260">
        <f t="shared" si="4"/>
        <v>0</v>
      </c>
      <c r="Y64" s="233"/>
      <c r="Z64" s="190"/>
    </row>
    <row r="65" spans="1:26" s="9" customFormat="1" x14ac:dyDescent="0.2">
      <c r="A65" s="237"/>
      <c r="B65" s="247"/>
      <c r="C65" s="244"/>
      <c r="D65" s="227"/>
      <c r="E65" s="230"/>
      <c r="F65" s="227"/>
      <c r="G65" s="227"/>
      <c r="H65" s="227"/>
      <c r="I65" s="231"/>
      <c r="J65" s="231"/>
      <c r="K65" s="231"/>
      <c r="L65" s="231"/>
      <c r="M65" s="231"/>
      <c r="N65" s="231"/>
      <c r="O65" s="231"/>
      <c r="P65" s="231"/>
      <c r="Q65" s="231"/>
      <c r="R65" s="259">
        <f t="shared" si="0"/>
        <v>0</v>
      </c>
      <c r="S65" s="231"/>
      <c r="T65" s="232"/>
      <c r="U65" s="260">
        <f t="shared" si="1"/>
        <v>0</v>
      </c>
      <c r="V65" s="260">
        <f t="shared" si="2"/>
        <v>0</v>
      </c>
      <c r="W65" s="260">
        <f t="shared" si="3"/>
        <v>0</v>
      </c>
      <c r="X65" s="260">
        <f t="shared" si="4"/>
        <v>0</v>
      </c>
      <c r="Y65" s="233"/>
      <c r="Z65" s="190"/>
    </row>
    <row r="66" spans="1:26" s="9" customFormat="1" x14ac:dyDescent="0.2">
      <c r="A66" s="237"/>
      <c r="B66" s="247"/>
      <c r="C66" s="244"/>
      <c r="D66" s="227"/>
      <c r="E66" s="230"/>
      <c r="F66" s="227"/>
      <c r="G66" s="227"/>
      <c r="H66" s="227"/>
      <c r="I66" s="231"/>
      <c r="J66" s="231"/>
      <c r="K66" s="231"/>
      <c r="L66" s="231"/>
      <c r="M66" s="231"/>
      <c r="N66" s="231"/>
      <c r="O66" s="231"/>
      <c r="P66" s="231"/>
      <c r="Q66" s="231"/>
      <c r="R66" s="259">
        <f t="shared" si="0"/>
        <v>0</v>
      </c>
      <c r="S66" s="231"/>
      <c r="T66" s="232"/>
      <c r="U66" s="260">
        <f t="shared" si="1"/>
        <v>0</v>
      </c>
      <c r="V66" s="260">
        <f t="shared" si="2"/>
        <v>0</v>
      </c>
      <c r="W66" s="260">
        <f t="shared" si="3"/>
        <v>0</v>
      </c>
      <c r="X66" s="260">
        <f t="shared" si="4"/>
        <v>0</v>
      </c>
      <c r="Y66" s="233"/>
      <c r="Z66" s="190"/>
    </row>
    <row r="67" spans="1:26" s="9" customFormat="1" x14ac:dyDescent="0.2">
      <c r="A67" s="237"/>
      <c r="B67" s="247"/>
      <c r="C67" s="244"/>
      <c r="D67" s="227"/>
      <c r="E67" s="230"/>
      <c r="F67" s="227"/>
      <c r="G67" s="227"/>
      <c r="H67" s="227"/>
      <c r="I67" s="231"/>
      <c r="J67" s="231"/>
      <c r="K67" s="231"/>
      <c r="L67" s="231"/>
      <c r="M67" s="231"/>
      <c r="N67" s="231"/>
      <c r="O67" s="231"/>
      <c r="P67" s="231"/>
      <c r="Q67" s="231"/>
      <c r="R67" s="259">
        <f t="shared" si="0"/>
        <v>0</v>
      </c>
      <c r="S67" s="231"/>
      <c r="T67" s="232"/>
      <c r="U67" s="260">
        <f t="shared" si="1"/>
        <v>0</v>
      </c>
      <c r="V67" s="260">
        <f t="shared" si="2"/>
        <v>0</v>
      </c>
      <c r="W67" s="260">
        <f t="shared" si="3"/>
        <v>0</v>
      </c>
      <c r="X67" s="260">
        <f t="shared" si="4"/>
        <v>0</v>
      </c>
      <c r="Y67" s="233"/>
      <c r="Z67" s="190"/>
    </row>
    <row r="68" spans="1:26" s="9" customFormat="1" x14ac:dyDescent="0.2">
      <c r="A68" s="237"/>
      <c r="B68" s="247"/>
      <c r="C68" s="244"/>
      <c r="D68" s="227"/>
      <c r="E68" s="230"/>
      <c r="F68" s="227"/>
      <c r="G68" s="227"/>
      <c r="H68" s="227"/>
      <c r="I68" s="231"/>
      <c r="J68" s="231"/>
      <c r="K68" s="231"/>
      <c r="L68" s="231"/>
      <c r="M68" s="231"/>
      <c r="N68" s="231"/>
      <c r="O68" s="231"/>
      <c r="P68" s="231"/>
      <c r="Q68" s="231"/>
      <c r="R68" s="259">
        <f t="shared" si="0"/>
        <v>0</v>
      </c>
      <c r="S68" s="231"/>
      <c r="T68" s="232"/>
      <c r="U68" s="260">
        <f t="shared" si="1"/>
        <v>0</v>
      </c>
      <c r="V68" s="260">
        <f t="shared" si="2"/>
        <v>0</v>
      </c>
      <c r="W68" s="260">
        <f t="shared" si="3"/>
        <v>0</v>
      </c>
      <c r="X68" s="260">
        <f t="shared" si="4"/>
        <v>0</v>
      </c>
      <c r="Y68" s="233"/>
      <c r="Z68" s="190"/>
    </row>
    <row r="69" spans="1:26" s="9" customFormat="1" x14ac:dyDescent="0.2">
      <c r="A69" s="237"/>
      <c r="B69" s="247"/>
      <c r="C69" s="244"/>
      <c r="D69" s="227"/>
      <c r="E69" s="230"/>
      <c r="F69" s="227"/>
      <c r="G69" s="227"/>
      <c r="H69" s="227"/>
      <c r="I69" s="231"/>
      <c r="J69" s="231"/>
      <c r="K69" s="231"/>
      <c r="L69" s="231"/>
      <c r="M69" s="231"/>
      <c r="N69" s="231"/>
      <c r="O69" s="231"/>
      <c r="P69" s="231"/>
      <c r="Q69" s="231"/>
      <c r="R69" s="259">
        <f t="shared" si="0"/>
        <v>0</v>
      </c>
      <c r="S69" s="231"/>
      <c r="T69" s="232"/>
      <c r="U69" s="260">
        <f t="shared" si="1"/>
        <v>0</v>
      </c>
      <c r="V69" s="260">
        <f t="shared" si="2"/>
        <v>0</v>
      </c>
      <c r="W69" s="260">
        <f t="shared" si="3"/>
        <v>0</v>
      </c>
      <c r="X69" s="260">
        <f t="shared" si="4"/>
        <v>0</v>
      </c>
      <c r="Y69" s="233"/>
      <c r="Z69" s="190"/>
    </row>
    <row r="70" spans="1:26" s="9" customFormat="1" x14ac:dyDescent="0.2">
      <c r="A70" s="237"/>
      <c r="B70" s="247"/>
      <c r="C70" s="244"/>
      <c r="D70" s="227"/>
      <c r="E70" s="230"/>
      <c r="F70" s="227"/>
      <c r="G70" s="227"/>
      <c r="H70" s="227"/>
      <c r="I70" s="231"/>
      <c r="J70" s="231"/>
      <c r="K70" s="231"/>
      <c r="L70" s="231"/>
      <c r="M70" s="231"/>
      <c r="N70" s="231"/>
      <c r="O70" s="231"/>
      <c r="P70" s="231"/>
      <c r="Q70" s="231"/>
      <c r="R70" s="259">
        <f t="shared" si="0"/>
        <v>0</v>
      </c>
      <c r="S70" s="231"/>
      <c r="T70" s="232"/>
      <c r="U70" s="260">
        <f t="shared" si="1"/>
        <v>0</v>
      </c>
      <c r="V70" s="260">
        <f t="shared" si="2"/>
        <v>0</v>
      </c>
      <c r="W70" s="260">
        <f t="shared" si="3"/>
        <v>0</v>
      </c>
      <c r="X70" s="260">
        <f t="shared" si="4"/>
        <v>0</v>
      </c>
      <c r="Y70" s="233"/>
      <c r="Z70" s="190"/>
    </row>
    <row r="71" spans="1:26" s="10" customFormat="1" x14ac:dyDescent="0.2">
      <c r="A71" s="227"/>
      <c r="B71" s="229"/>
      <c r="C71" s="248"/>
      <c r="D71" s="227"/>
      <c r="E71" s="230"/>
      <c r="F71" s="227"/>
      <c r="G71" s="227"/>
      <c r="H71" s="227"/>
      <c r="I71" s="231"/>
      <c r="J71" s="231"/>
      <c r="K71" s="231"/>
      <c r="L71" s="231"/>
      <c r="M71" s="231"/>
      <c r="N71" s="231"/>
      <c r="O71" s="231"/>
      <c r="P71" s="231"/>
      <c r="Q71" s="231"/>
      <c r="R71" s="259">
        <f t="shared" si="0"/>
        <v>0</v>
      </c>
      <c r="S71" s="231"/>
      <c r="T71" s="232"/>
      <c r="U71" s="260">
        <f t="shared" si="1"/>
        <v>0</v>
      </c>
      <c r="V71" s="260">
        <f t="shared" si="2"/>
        <v>0</v>
      </c>
      <c r="W71" s="260">
        <f t="shared" si="3"/>
        <v>0</v>
      </c>
      <c r="X71" s="260">
        <f t="shared" si="4"/>
        <v>0</v>
      </c>
      <c r="Y71" s="233"/>
      <c r="Z71" s="192"/>
    </row>
    <row r="72" spans="1:26" s="10" customFormat="1" x14ac:dyDescent="0.2">
      <c r="A72" s="237"/>
      <c r="B72" s="247"/>
      <c r="C72" s="249"/>
      <c r="D72" s="237"/>
      <c r="E72" s="242"/>
      <c r="F72" s="237"/>
      <c r="G72" s="237"/>
      <c r="H72" s="227"/>
      <c r="I72" s="250"/>
      <c r="J72" s="250"/>
      <c r="K72" s="250"/>
      <c r="L72" s="250"/>
      <c r="M72" s="250"/>
      <c r="N72" s="250"/>
      <c r="O72" s="250"/>
      <c r="P72" s="250"/>
      <c r="Q72" s="250"/>
      <c r="R72" s="259">
        <f t="shared" si="0"/>
        <v>0</v>
      </c>
      <c r="S72" s="250"/>
      <c r="T72" s="251"/>
      <c r="U72" s="260">
        <f t="shared" si="1"/>
        <v>0</v>
      </c>
      <c r="V72" s="260">
        <f t="shared" si="2"/>
        <v>0</v>
      </c>
      <c r="W72" s="260">
        <f t="shared" si="3"/>
        <v>0</v>
      </c>
      <c r="X72" s="260">
        <f t="shared" si="4"/>
        <v>0</v>
      </c>
      <c r="Y72" s="233"/>
      <c r="Z72" s="192"/>
    </row>
    <row r="73" spans="1:26" s="10" customFormat="1" x14ac:dyDescent="0.2">
      <c r="A73" s="237"/>
      <c r="B73" s="247"/>
      <c r="C73" s="249"/>
      <c r="D73" s="237"/>
      <c r="E73" s="242"/>
      <c r="F73" s="237"/>
      <c r="G73" s="237"/>
      <c r="H73" s="227"/>
      <c r="I73" s="250"/>
      <c r="J73" s="250"/>
      <c r="K73" s="250"/>
      <c r="L73" s="250"/>
      <c r="M73" s="250"/>
      <c r="N73" s="250"/>
      <c r="O73" s="250"/>
      <c r="P73" s="250"/>
      <c r="Q73" s="250"/>
      <c r="R73" s="259">
        <f t="shared" si="0"/>
        <v>0</v>
      </c>
      <c r="S73" s="250"/>
      <c r="T73" s="251"/>
      <c r="U73" s="260">
        <f t="shared" si="1"/>
        <v>0</v>
      </c>
      <c r="V73" s="260">
        <f t="shared" si="2"/>
        <v>0</v>
      </c>
      <c r="W73" s="260">
        <f t="shared" si="3"/>
        <v>0</v>
      </c>
      <c r="X73" s="260">
        <f t="shared" si="4"/>
        <v>0</v>
      </c>
      <c r="Y73" s="233"/>
      <c r="Z73" s="192"/>
    </row>
    <row r="74" spans="1:26" s="9" customFormat="1" x14ac:dyDescent="0.2">
      <c r="A74" s="237"/>
      <c r="B74" s="194"/>
      <c r="C74" s="194"/>
      <c r="D74" s="237"/>
      <c r="E74" s="242"/>
      <c r="F74" s="237"/>
      <c r="G74" s="237"/>
      <c r="H74" s="227"/>
      <c r="I74" s="250"/>
      <c r="J74" s="250"/>
      <c r="K74" s="250"/>
      <c r="L74" s="250"/>
      <c r="M74" s="250"/>
      <c r="N74" s="250"/>
      <c r="O74" s="250"/>
      <c r="P74" s="250"/>
      <c r="Q74" s="250"/>
      <c r="R74" s="259">
        <f t="shared" si="0"/>
        <v>0</v>
      </c>
      <c r="S74" s="250"/>
      <c r="T74" s="251"/>
      <c r="U74" s="260">
        <f t="shared" si="1"/>
        <v>0</v>
      </c>
      <c r="V74" s="260">
        <f t="shared" si="2"/>
        <v>0</v>
      </c>
      <c r="W74" s="260">
        <f t="shared" si="3"/>
        <v>0</v>
      </c>
      <c r="X74" s="260">
        <f t="shared" si="4"/>
        <v>0</v>
      </c>
      <c r="Y74" s="233"/>
      <c r="Z74" s="190"/>
    </row>
    <row r="75" spans="1:26" s="9" customFormat="1" x14ac:dyDescent="0.2">
      <c r="A75" s="237"/>
      <c r="B75" s="194"/>
      <c r="C75" s="195"/>
      <c r="D75" s="237"/>
      <c r="E75" s="242"/>
      <c r="F75" s="237"/>
      <c r="G75" s="237"/>
      <c r="H75" s="227"/>
      <c r="I75" s="250"/>
      <c r="J75" s="250"/>
      <c r="K75" s="250"/>
      <c r="L75" s="250"/>
      <c r="M75" s="250"/>
      <c r="N75" s="250"/>
      <c r="O75" s="250"/>
      <c r="P75" s="250"/>
      <c r="Q75" s="250"/>
      <c r="R75" s="259">
        <f t="shared" si="0"/>
        <v>0</v>
      </c>
      <c r="S75" s="250"/>
      <c r="T75" s="251"/>
      <c r="U75" s="260">
        <f t="shared" si="1"/>
        <v>0</v>
      </c>
      <c r="V75" s="260">
        <f t="shared" si="2"/>
        <v>0</v>
      </c>
      <c r="W75" s="260">
        <f t="shared" si="3"/>
        <v>0</v>
      </c>
      <c r="X75" s="260">
        <f t="shared" si="4"/>
        <v>0</v>
      </c>
      <c r="Y75" s="233"/>
      <c r="Z75" s="190"/>
    </row>
    <row r="76" spans="1:26" s="9" customFormat="1" x14ac:dyDescent="0.2">
      <c r="A76" s="237"/>
      <c r="B76" s="194"/>
      <c r="C76" s="195"/>
      <c r="D76" s="237"/>
      <c r="E76" s="242"/>
      <c r="F76" s="237"/>
      <c r="G76" s="237"/>
      <c r="H76" s="227"/>
      <c r="I76" s="250"/>
      <c r="J76" s="250"/>
      <c r="K76" s="250"/>
      <c r="L76" s="250"/>
      <c r="M76" s="250"/>
      <c r="N76" s="250"/>
      <c r="O76" s="250"/>
      <c r="P76" s="250"/>
      <c r="Q76" s="250"/>
      <c r="R76" s="259">
        <f t="shared" si="0"/>
        <v>0</v>
      </c>
      <c r="S76" s="250"/>
      <c r="T76" s="251"/>
      <c r="U76" s="260">
        <f t="shared" si="1"/>
        <v>0</v>
      </c>
      <c r="V76" s="260">
        <f t="shared" si="2"/>
        <v>0</v>
      </c>
      <c r="W76" s="260">
        <f t="shared" si="3"/>
        <v>0</v>
      </c>
      <c r="X76" s="260">
        <f t="shared" si="4"/>
        <v>0</v>
      </c>
      <c r="Y76" s="233"/>
      <c r="Z76" s="190"/>
    </row>
    <row r="77" spans="1:26" s="9" customFormat="1" x14ac:dyDescent="0.2">
      <c r="A77" s="237"/>
      <c r="B77" s="194"/>
      <c r="C77" s="195"/>
      <c r="D77" s="237"/>
      <c r="E77" s="242"/>
      <c r="F77" s="237"/>
      <c r="G77" s="237"/>
      <c r="H77" s="227"/>
      <c r="I77" s="250"/>
      <c r="J77" s="250"/>
      <c r="K77" s="250"/>
      <c r="L77" s="250"/>
      <c r="M77" s="250"/>
      <c r="N77" s="250"/>
      <c r="O77" s="250"/>
      <c r="P77" s="250"/>
      <c r="Q77" s="250"/>
      <c r="R77" s="259">
        <f t="shared" si="0"/>
        <v>0</v>
      </c>
      <c r="S77" s="250"/>
      <c r="T77" s="251"/>
      <c r="U77" s="260">
        <f t="shared" si="1"/>
        <v>0</v>
      </c>
      <c r="V77" s="260">
        <f t="shared" si="2"/>
        <v>0</v>
      </c>
      <c r="W77" s="260">
        <f t="shared" si="3"/>
        <v>0</v>
      </c>
      <c r="X77" s="260">
        <f t="shared" si="4"/>
        <v>0</v>
      </c>
      <c r="Y77" s="233"/>
      <c r="Z77" s="190"/>
    </row>
    <row r="78" spans="1:26" s="9" customFormat="1" x14ac:dyDescent="0.2">
      <c r="A78" s="237"/>
      <c r="B78" s="194"/>
      <c r="C78" s="195"/>
      <c r="D78" s="237"/>
      <c r="E78" s="242"/>
      <c r="F78" s="237"/>
      <c r="G78" s="237"/>
      <c r="H78" s="227"/>
      <c r="I78" s="250"/>
      <c r="J78" s="250"/>
      <c r="K78" s="250"/>
      <c r="L78" s="250"/>
      <c r="M78" s="250"/>
      <c r="N78" s="250"/>
      <c r="O78" s="250"/>
      <c r="P78" s="250"/>
      <c r="Q78" s="250"/>
      <c r="R78" s="259">
        <f t="shared" si="0"/>
        <v>0</v>
      </c>
      <c r="S78" s="250"/>
      <c r="T78" s="251"/>
      <c r="U78" s="260">
        <f t="shared" si="1"/>
        <v>0</v>
      </c>
      <c r="V78" s="260">
        <f t="shared" si="2"/>
        <v>0</v>
      </c>
      <c r="W78" s="260">
        <f t="shared" si="3"/>
        <v>0</v>
      </c>
      <c r="X78" s="260">
        <f t="shared" si="4"/>
        <v>0</v>
      </c>
      <c r="Y78" s="233"/>
      <c r="Z78" s="190"/>
    </row>
    <row r="79" spans="1:26" s="9" customFormat="1" x14ac:dyDescent="0.2">
      <c r="A79" s="237"/>
      <c r="B79" s="247"/>
      <c r="C79" s="249"/>
      <c r="D79" s="237"/>
      <c r="E79" s="242"/>
      <c r="F79" s="237"/>
      <c r="G79" s="237"/>
      <c r="H79" s="227"/>
      <c r="I79" s="250"/>
      <c r="J79" s="250"/>
      <c r="K79" s="250"/>
      <c r="L79" s="250"/>
      <c r="M79" s="250"/>
      <c r="N79" s="250"/>
      <c r="O79" s="250"/>
      <c r="P79" s="250"/>
      <c r="Q79" s="250"/>
      <c r="R79" s="259">
        <f t="shared" si="0"/>
        <v>0</v>
      </c>
      <c r="S79" s="250"/>
      <c r="T79" s="251"/>
      <c r="U79" s="260">
        <f t="shared" si="1"/>
        <v>0</v>
      </c>
      <c r="V79" s="260">
        <f t="shared" si="2"/>
        <v>0</v>
      </c>
      <c r="W79" s="260">
        <f t="shared" si="3"/>
        <v>0</v>
      </c>
      <c r="X79" s="260">
        <f t="shared" si="4"/>
        <v>0</v>
      </c>
      <c r="Y79" s="233"/>
      <c r="Z79" s="190"/>
    </row>
    <row r="80" spans="1:26" s="9" customFormat="1" x14ac:dyDescent="0.2">
      <c r="A80" s="237"/>
      <c r="B80" s="247"/>
      <c r="C80" s="249"/>
      <c r="D80" s="237"/>
      <c r="E80" s="242"/>
      <c r="F80" s="237"/>
      <c r="G80" s="237"/>
      <c r="H80" s="227"/>
      <c r="I80" s="250"/>
      <c r="J80" s="250"/>
      <c r="K80" s="250"/>
      <c r="L80" s="250"/>
      <c r="M80" s="250"/>
      <c r="N80" s="250"/>
      <c r="O80" s="250"/>
      <c r="P80" s="250"/>
      <c r="Q80" s="250"/>
      <c r="R80" s="259">
        <f t="shared" si="0"/>
        <v>0</v>
      </c>
      <c r="S80" s="250"/>
      <c r="T80" s="251"/>
      <c r="U80" s="260">
        <f t="shared" si="1"/>
        <v>0</v>
      </c>
      <c r="V80" s="260">
        <f t="shared" si="2"/>
        <v>0</v>
      </c>
      <c r="W80" s="260">
        <f t="shared" si="3"/>
        <v>0</v>
      </c>
      <c r="X80" s="260">
        <f t="shared" si="4"/>
        <v>0</v>
      </c>
      <c r="Y80" s="233"/>
      <c r="Z80" s="190"/>
    </row>
    <row r="81" spans="1:27" s="9" customFormat="1" x14ac:dyDescent="0.2">
      <c r="A81" s="237"/>
      <c r="B81" s="247"/>
      <c r="C81" s="249"/>
      <c r="D81" s="237"/>
      <c r="E81" s="242"/>
      <c r="F81" s="237"/>
      <c r="G81" s="237"/>
      <c r="H81" s="227"/>
      <c r="I81" s="250"/>
      <c r="J81" s="250"/>
      <c r="K81" s="250"/>
      <c r="L81" s="250"/>
      <c r="M81" s="250"/>
      <c r="N81" s="250"/>
      <c r="O81" s="250"/>
      <c r="P81" s="250"/>
      <c r="Q81" s="250"/>
      <c r="R81" s="259">
        <f t="shared" si="0"/>
        <v>0</v>
      </c>
      <c r="S81" s="250"/>
      <c r="T81" s="251"/>
      <c r="U81" s="260">
        <f t="shared" si="1"/>
        <v>0</v>
      </c>
      <c r="V81" s="260">
        <f t="shared" si="2"/>
        <v>0</v>
      </c>
      <c r="W81" s="260">
        <f t="shared" si="3"/>
        <v>0</v>
      </c>
      <c r="X81" s="260">
        <f t="shared" si="4"/>
        <v>0</v>
      </c>
      <c r="Y81" s="233"/>
      <c r="Z81" s="190"/>
    </row>
    <row r="82" spans="1:27" s="9" customFormat="1" x14ac:dyDescent="0.2">
      <c r="A82" s="237"/>
      <c r="B82" s="249"/>
      <c r="C82" s="249"/>
      <c r="D82" s="237"/>
      <c r="E82" s="242"/>
      <c r="F82" s="237"/>
      <c r="G82" s="237"/>
      <c r="H82" s="227"/>
      <c r="I82" s="250"/>
      <c r="J82" s="250"/>
      <c r="K82" s="250"/>
      <c r="L82" s="250"/>
      <c r="M82" s="250"/>
      <c r="N82" s="250"/>
      <c r="O82" s="250"/>
      <c r="P82" s="250"/>
      <c r="Q82" s="250"/>
      <c r="R82" s="259">
        <f t="shared" si="0"/>
        <v>0</v>
      </c>
      <c r="S82" s="250"/>
      <c r="T82" s="251"/>
      <c r="U82" s="260">
        <f t="shared" si="1"/>
        <v>0</v>
      </c>
      <c r="V82" s="260">
        <f t="shared" si="2"/>
        <v>0</v>
      </c>
      <c r="W82" s="260">
        <f t="shared" si="3"/>
        <v>0</v>
      </c>
      <c r="X82" s="260">
        <f t="shared" si="4"/>
        <v>0</v>
      </c>
      <c r="Y82" s="233"/>
      <c r="Z82" s="190"/>
    </row>
    <row r="83" spans="1:27" s="10" customFormat="1" x14ac:dyDescent="0.2">
      <c r="A83" s="237"/>
      <c r="B83" s="249"/>
      <c r="C83" s="249"/>
      <c r="D83" s="237"/>
      <c r="E83" s="242"/>
      <c r="F83" s="237"/>
      <c r="G83" s="237"/>
      <c r="H83" s="227"/>
      <c r="I83" s="250"/>
      <c r="J83" s="250"/>
      <c r="K83" s="250"/>
      <c r="L83" s="250"/>
      <c r="M83" s="250"/>
      <c r="N83" s="250"/>
      <c r="O83" s="250"/>
      <c r="P83" s="250"/>
      <c r="Q83" s="250"/>
      <c r="R83" s="259">
        <f t="shared" si="0"/>
        <v>0</v>
      </c>
      <c r="S83" s="250"/>
      <c r="T83" s="251"/>
      <c r="U83" s="260">
        <f t="shared" si="1"/>
        <v>0</v>
      </c>
      <c r="V83" s="260">
        <f t="shared" si="2"/>
        <v>0</v>
      </c>
      <c r="W83" s="260">
        <f t="shared" si="3"/>
        <v>0</v>
      </c>
      <c r="X83" s="260">
        <f t="shared" si="4"/>
        <v>0</v>
      </c>
      <c r="Y83" s="233"/>
      <c r="Z83" s="190"/>
      <c r="AA83" s="9"/>
    </row>
    <row r="84" spans="1:27" s="10" customFormat="1" x14ac:dyDescent="0.2">
      <c r="A84" s="237"/>
      <c r="B84" s="249"/>
      <c r="C84" s="249"/>
      <c r="D84" s="237"/>
      <c r="E84" s="242"/>
      <c r="F84" s="237"/>
      <c r="G84" s="237"/>
      <c r="H84" s="227"/>
      <c r="I84" s="250"/>
      <c r="J84" s="250"/>
      <c r="K84" s="250"/>
      <c r="L84" s="250"/>
      <c r="M84" s="250"/>
      <c r="N84" s="250"/>
      <c r="O84" s="250"/>
      <c r="P84" s="250"/>
      <c r="Q84" s="250"/>
      <c r="R84" s="259">
        <f t="shared" si="0"/>
        <v>0</v>
      </c>
      <c r="S84" s="250"/>
      <c r="T84" s="251"/>
      <c r="U84" s="260">
        <f t="shared" si="1"/>
        <v>0</v>
      </c>
      <c r="V84" s="260">
        <f t="shared" si="2"/>
        <v>0</v>
      </c>
      <c r="W84" s="260">
        <f t="shared" si="3"/>
        <v>0</v>
      </c>
      <c r="X84" s="260">
        <f t="shared" si="4"/>
        <v>0</v>
      </c>
      <c r="Y84" s="233"/>
      <c r="Z84" s="190"/>
      <c r="AA84" s="9"/>
    </row>
    <row r="85" spans="1:27" s="10" customFormat="1" x14ac:dyDescent="0.2">
      <c r="A85" s="227"/>
      <c r="B85" s="248"/>
      <c r="C85" s="248"/>
      <c r="D85" s="227"/>
      <c r="E85" s="230"/>
      <c r="F85" s="227"/>
      <c r="G85" s="227"/>
      <c r="H85" s="227"/>
      <c r="I85" s="231"/>
      <c r="J85" s="231"/>
      <c r="K85" s="231"/>
      <c r="L85" s="231"/>
      <c r="M85" s="231"/>
      <c r="N85" s="231"/>
      <c r="O85" s="231"/>
      <c r="P85" s="231"/>
      <c r="Q85" s="231"/>
      <c r="R85" s="259">
        <f t="shared" si="0"/>
        <v>0</v>
      </c>
      <c r="S85" s="231"/>
      <c r="T85" s="232"/>
      <c r="U85" s="260">
        <f t="shared" si="1"/>
        <v>0</v>
      </c>
      <c r="V85" s="260">
        <f t="shared" si="2"/>
        <v>0</v>
      </c>
      <c r="W85" s="260">
        <f t="shared" si="3"/>
        <v>0</v>
      </c>
      <c r="X85" s="260">
        <f t="shared" si="4"/>
        <v>0</v>
      </c>
      <c r="Y85" s="233"/>
      <c r="Z85" s="190"/>
      <c r="AA85" s="9"/>
    </row>
    <row r="86" spans="1:27" s="10" customFormat="1" x14ac:dyDescent="0.2">
      <c r="A86" s="237"/>
      <c r="B86" s="244"/>
      <c r="C86" s="244"/>
      <c r="D86" s="227"/>
      <c r="E86" s="230"/>
      <c r="F86" s="227"/>
      <c r="G86" s="227"/>
      <c r="H86" s="227"/>
      <c r="I86" s="231"/>
      <c r="J86" s="231"/>
      <c r="K86" s="231"/>
      <c r="L86" s="231"/>
      <c r="M86" s="231"/>
      <c r="N86" s="231"/>
      <c r="O86" s="231"/>
      <c r="P86" s="231"/>
      <c r="Q86" s="231"/>
      <c r="R86" s="259">
        <f t="shared" si="0"/>
        <v>0</v>
      </c>
      <c r="S86" s="231"/>
      <c r="T86" s="232"/>
      <c r="U86" s="260">
        <f t="shared" si="1"/>
        <v>0</v>
      </c>
      <c r="V86" s="260">
        <f t="shared" si="2"/>
        <v>0</v>
      </c>
      <c r="W86" s="260">
        <f t="shared" si="3"/>
        <v>0</v>
      </c>
      <c r="X86" s="260">
        <f t="shared" si="4"/>
        <v>0</v>
      </c>
      <c r="Y86" s="233"/>
      <c r="Z86" s="190"/>
      <c r="AA86" s="9"/>
    </row>
    <row r="87" spans="1:27" s="10" customFormat="1" x14ac:dyDescent="0.2">
      <c r="A87" s="237"/>
      <c r="B87" s="244"/>
      <c r="C87" s="248"/>
      <c r="D87" s="227"/>
      <c r="E87" s="230"/>
      <c r="F87" s="227"/>
      <c r="G87" s="227"/>
      <c r="H87" s="227"/>
      <c r="I87" s="231"/>
      <c r="J87" s="231"/>
      <c r="K87" s="231"/>
      <c r="L87" s="231"/>
      <c r="M87" s="231"/>
      <c r="N87" s="231"/>
      <c r="O87" s="231"/>
      <c r="P87" s="231"/>
      <c r="Q87" s="231"/>
      <c r="R87" s="259">
        <f t="shared" si="0"/>
        <v>0</v>
      </c>
      <c r="S87" s="231"/>
      <c r="T87" s="232"/>
      <c r="U87" s="260">
        <f t="shared" si="1"/>
        <v>0</v>
      </c>
      <c r="V87" s="260">
        <f t="shared" si="2"/>
        <v>0</v>
      </c>
      <c r="W87" s="260">
        <f t="shared" si="3"/>
        <v>0</v>
      </c>
      <c r="X87" s="260">
        <f t="shared" si="4"/>
        <v>0</v>
      </c>
      <c r="Y87" s="233"/>
      <c r="Z87" s="190"/>
      <c r="AA87" s="9"/>
    </row>
    <row r="88" spans="1:27" s="10" customFormat="1" x14ac:dyDescent="0.2">
      <c r="A88" s="237"/>
      <c r="B88" s="244"/>
      <c r="C88" s="244"/>
      <c r="D88" s="227"/>
      <c r="E88" s="230"/>
      <c r="F88" s="227"/>
      <c r="G88" s="227"/>
      <c r="H88" s="227"/>
      <c r="I88" s="231"/>
      <c r="J88" s="231"/>
      <c r="K88" s="231"/>
      <c r="L88" s="231"/>
      <c r="M88" s="231"/>
      <c r="N88" s="231"/>
      <c r="O88" s="231"/>
      <c r="P88" s="231"/>
      <c r="Q88" s="231"/>
      <c r="R88" s="259">
        <f t="shared" si="0"/>
        <v>0</v>
      </c>
      <c r="S88" s="231"/>
      <c r="T88" s="232"/>
      <c r="U88" s="260">
        <f t="shared" si="1"/>
        <v>0</v>
      </c>
      <c r="V88" s="260">
        <f t="shared" si="2"/>
        <v>0</v>
      </c>
      <c r="W88" s="260">
        <f t="shared" si="3"/>
        <v>0</v>
      </c>
      <c r="X88" s="260">
        <f t="shared" si="4"/>
        <v>0</v>
      </c>
      <c r="Y88" s="233"/>
      <c r="Z88" s="190"/>
      <c r="AA88" s="9"/>
    </row>
    <row r="89" spans="1:27" s="10" customFormat="1" x14ac:dyDescent="0.2">
      <c r="A89" s="237"/>
      <c r="B89" s="244"/>
      <c r="C89" s="244"/>
      <c r="D89" s="227"/>
      <c r="E89" s="230"/>
      <c r="F89" s="227"/>
      <c r="G89" s="227"/>
      <c r="H89" s="227"/>
      <c r="I89" s="231"/>
      <c r="J89" s="231"/>
      <c r="K89" s="231"/>
      <c r="L89" s="231"/>
      <c r="M89" s="231"/>
      <c r="N89" s="231"/>
      <c r="O89" s="231"/>
      <c r="P89" s="231"/>
      <c r="Q89" s="231"/>
      <c r="R89" s="259">
        <f t="shared" ref="R89" si="10">SUM(I89:Q89)</f>
        <v>0</v>
      </c>
      <c r="S89" s="231"/>
      <c r="T89" s="232"/>
      <c r="U89" s="260">
        <f t="shared" ref="U89" si="11">R89*T89</f>
        <v>0</v>
      </c>
      <c r="V89" s="260">
        <f t="shared" ref="V89" si="12">SUM(I89:K89)*T89</f>
        <v>0</v>
      </c>
      <c r="W89" s="260">
        <f t="shared" ref="W89" si="13">SUM(L89:N89)*T89</f>
        <v>0</v>
      </c>
      <c r="X89" s="260">
        <f t="shared" ref="X89" si="14">SUM(O89:Q89)*T89</f>
        <v>0</v>
      </c>
      <c r="Y89" s="233"/>
      <c r="Z89" s="190"/>
      <c r="AA89" s="9"/>
    </row>
    <row r="90" spans="1:27" ht="14.25" customHeight="1" x14ac:dyDescent="0.2">
      <c r="A90" s="252"/>
      <c r="B90" s="253" t="s">
        <v>85</v>
      </c>
      <c r="C90" s="254"/>
      <c r="D90" s="255"/>
      <c r="E90" s="254"/>
      <c r="F90" s="252"/>
      <c r="G90" s="252"/>
      <c r="H90" s="252"/>
      <c r="I90" s="256"/>
      <c r="J90" s="256"/>
      <c r="K90" s="256"/>
      <c r="L90" s="256"/>
      <c r="M90" s="256"/>
      <c r="N90" s="256"/>
      <c r="O90" s="256"/>
      <c r="P90" s="256"/>
      <c r="Q90" s="256"/>
      <c r="R90" s="256"/>
      <c r="S90" s="256"/>
      <c r="T90" s="257"/>
      <c r="U90" s="261">
        <f>SUM(U3:U89)</f>
        <v>0</v>
      </c>
      <c r="V90" s="261">
        <f t="shared" ref="V90:X90" si="15">SUM(V3:V89)</f>
        <v>0</v>
      </c>
      <c r="W90" s="261">
        <f t="shared" si="15"/>
        <v>0</v>
      </c>
      <c r="X90" s="261">
        <f t="shared" si="15"/>
        <v>0</v>
      </c>
      <c r="Y90" s="258"/>
      <c r="Z90" s="191"/>
    </row>
    <row r="91" spans="1:27" ht="14.25" customHeight="1" x14ac:dyDescent="0.2">
      <c r="A91" s="7"/>
      <c r="B91" s="6"/>
      <c r="C91" s="6"/>
      <c r="D91" s="188"/>
      <c r="E91" s="6"/>
      <c r="F91" s="6"/>
      <c r="G91" s="6"/>
      <c r="H91" s="6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6"/>
      <c r="V91" s="6"/>
      <c r="W91" s="6"/>
      <c r="X91" s="6"/>
      <c r="Y91" s="6"/>
      <c r="Z91" s="191"/>
    </row>
    <row r="92" spans="1:27" ht="14.25" customHeight="1" x14ac:dyDescent="0.2">
      <c r="A92" s="7"/>
      <c r="B92" s="6"/>
      <c r="C92" s="6"/>
      <c r="D92" s="188"/>
      <c r="E92" s="6"/>
      <c r="F92" s="6"/>
      <c r="G92" s="6"/>
      <c r="H92" s="6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6"/>
      <c r="V92" s="6"/>
      <c r="W92" s="6"/>
      <c r="X92" s="6"/>
      <c r="Y92" s="6"/>
    </row>
    <row r="93" spans="1:27" ht="18" x14ac:dyDescent="0.25">
      <c r="A93" s="7"/>
      <c r="B93" s="6"/>
      <c r="C93" s="8"/>
      <c r="D93" s="188"/>
      <c r="E93" s="6"/>
      <c r="F93" s="6"/>
      <c r="G93" s="6"/>
      <c r="H93" s="6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6"/>
      <c r="V93" s="6"/>
      <c r="W93" s="6"/>
      <c r="X93" s="6"/>
      <c r="Y93" s="6"/>
    </row>
    <row r="94" spans="1:27" ht="18" x14ac:dyDescent="0.25">
      <c r="A94" s="7"/>
      <c r="B94" s="6"/>
      <c r="C94" s="8"/>
      <c r="D94" s="188"/>
      <c r="E94" s="6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93"/>
      <c r="U94" s="6"/>
      <c r="V94" s="185"/>
      <c r="W94" s="6"/>
      <c r="X94" s="6"/>
      <c r="Y94" s="6"/>
    </row>
    <row r="95" spans="1:27" ht="18" x14ac:dyDescent="0.2">
      <c r="A95" s="271" t="s">
        <v>105</v>
      </c>
      <c r="B95" s="271"/>
      <c r="C95" s="271"/>
      <c r="D95" s="188"/>
      <c r="E95" s="6"/>
      <c r="F95" s="6"/>
      <c r="G95" s="6"/>
      <c r="H95" s="6"/>
      <c r="I95" s="179" t="s">
        <v>106</v>
      </c>
      <c r="J95" s="179"/>
      <c r="K95" s="179"/>
      <c r="L95" s="179"/>
      <c r="M95" s="179"/>
      <c r="N95" s="7"/>
      <c r="O95" s="7"/>
      <c r="P95" s="7"/>
      <c r="Q95" s="7"/>
      <c r="R95" s="7"/>
      <c r="S95" s="7"/>
      <c r="T95" s="7"/>
      <c r="U95" s="6"/>
      <c r="V95" s="6"/>
      <c r="W95" s="6"/>
      <c r="X95" s="6"/>
      <c r="Y95" s="6"/>
    </row>
    <row r="96" spans="1:27" ht="18" x14ac:dyDescent="0.25">
      <c r="A96" s="4"/>
      <c r="B96" s="5"/>
      <c r="C96" s="180"/>
      <c r="D96" s="188"/>
      <c r="E96" s="6"/>
      <c r="F96" s="6"/>
      <c r="G96" s="6"/>
      <c r="H96" s="6"/>
      <c r="I96" s="180"/>
      <c r="J96" s="180"/>
      <c r="K96" s="181"/>
      <c r="L96" s="181"/>
      <c r="M96" s="181"/>
      <c r="N96" s="7"/>
      <c r="O96" s="7"/>
      <c r="P96" s="7"/>
      <c r="Q96" s="7"/>
      <c r="R96" s="7"/>
      <c r="S96" s="7"/>
      <c r="T96" s="7"/>
      <c r="U96" s="6"/>
      <c r="V96" s="6"/>
      <c r="W96" s="6"/>
      <c r="X96" s="6"/>
      <c r="Y96" s="6"/>
    </row>
    <row r="97" spans="1:25" ht="18" x14ac:dyDescent="0.25">
      <c r="A97" s="270" t="s">
        <v>107</v>
      </c>
      <c r="B97" s="270"/>
      <c r="C97" s="270"/>
      <c r="D97" s="188"/>
      <c r="E97" s="6"/>
      <c r="F97" s="6"/>
      <c r="G97" s="6"/>
      <c r="H97" s="6"/>
      <c r="I97" s="182" t="s">
        <v>109</v>
      </c>
      <c r="J97" s="180"/>
      <c r="K97" s="181"/>
      <c r="L97" s="181"/>
      <c r="M97" s="181"/>
      <c r="N97" s="7"/>
      <c r="O97" s="7"/>
      <c r="P97" s="7"/>
      <c r="Q97" s="7"/>
      <c r="R97" s="7"/>
      <c r="S97" s="7"/>
      <c r="T97" s="7"/>
      <c r="U97" s="6"/>
      <c r="V97" s="6"/>
      <c r="W97" s="6"/>
      <c r="X97" s="6"/>
      <c r="Y97" s="6"/>
    </row>
    <row r="98" spans="1:25" x14ac:dyDescent="0.2">
      <c r="A98" s="7"/>
      <c r="B98" s="6"/>
      <c r="C98" s="6"/>
      <c r="D98" s="188"/>
      <c r="E98" s="6"/>
      <c r="F98" s="6"/>
      <c r="G98" s="6"/>
      <c r="H98" s="6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6"/>
      <c r="V98" s="6"/>
      <c r="W98" s="6"/>
      <c r="X98" s="6"/>
      <c r="Y98" s="6"/>
    </row>
    <row r="99" spans="1:25" x14ac:dyDescent="0.2">
      <c r="A99" s="7"/>
      <c r="B99" s="6"/>
      <c r="C99" s="6"/>
      <c r="D99" s="188"/>
      <c r="E99" s="6"/>
      <c r="F99" s="6"/>
      <c r="G99" s="6"/>
      <c r="H99" s="6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6"/>
      <c r="V99" s="6"/>
      <c r="W99" s="6"/>
      <c r="X99" s="6"/>
      <c r="Y99" s="6"/>
    </row>
    <row r="100" spans="1:25" x14ac:dyDescent="0.2">
      <c r="A100" s="7"/>
      <c r="B100" s="6"/>
      <c r="C100" s="6"/>
      <c r="D100" s="188"/>
      <c r="E100" s="6"/>
      <c r="F100" s="6"/>
      <c r="G100" s="6"/>
      <c r="H100" s="6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6"/>
      <c r="V100" s="6"/>
      <c r="W100" s="6"/>
      <c r="X100" s="6"/>
      <c r="Y100" s="6"/>
    </row>
    <row r="101" spans="1:25" x14ac:dyDescent="0.2">
      <c r="A101" s="7"/>
      <c r="B101" s="6"/>
      <c r="C101" s="6"/>
      <c r="D101" s="188"/>
      <c r="E101" s="6"/>
      <c r="F101" s="6"/>
      <c r="G101" s="6"/>
      <c r="H101" s="6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6"/>
      <c r="V101" s="6"/>
      <c r="W101" s="6"/>
      <c r="X101" s="6"/>
      <c r="Y101" s="6"/>
    </row>
    <row r="102" spans="1:25" x14ac:dyDescent="0.2">
      <c r="Y102" s="6"/>
    </row>
    <row r="103" spans="1:25" x14ac:dyDescent="0.2">
      <c r="Y103" s="6"/>
    </row>
    <row r="104" spans="1:25" x14ac:dyDescent="0.2">
      <c r="Y104" s="6"/>
    </row>
    <row r="105" spans="1:25" x14ac:dyDescent="0.2">
      <c r="Y105" s="6"/>
    </row>
    <row r="106" spans="1:25" x14ac:dyDescent="0.2">
      <c r="Y106" s="6"/>
    </row>
    <row r="107" spans="1:25" x14ac:dyDescent="0.2">
      <c r="Y107" s="6"/>
    </row>
    <row r="108" spans="1:25" x14ac:dyDescent="0.2">
      <c r="Y108" s="6"/>
    </row>
    <row r="109" spans="1:25" x14ac:dyDescent="0.2">
      <c r="Y109" s="6"/>
    </row>
    <row r="110" spans="1:25" x14ac:dyDescent="0.2">
      <c r="Y110" s="6"/>
    </row>
    <row r="111" spans="1:25" x14ac:dyDescent="0.2">
      <c r="Y111" s="6"/>
    </row>
  </sheetData>
  <autoFilter ref="A2:AA90"/>
  <mergeCells count="3">
    <mergeCell ref="A97:C97"/>
    <mergeCell ref="A95:C95"/>
    <mergeCell ref="I1:Q1"/>
  </mergeCells>
  <phoneticPr fontId="1" type="noConversion"/>
  <dataValidations count="3">
    <dataValidation type="list" allowBlank="1" showInputMessage="1" showErrorMessage="1" sqref="A3:A89">
      <formula1>рп</formula1>
    </dataValidation>
    <dataValidation type="list" allowBlank="1" showInputMessage="1" showErrorMessage="1" sqref="G3:G89">
      <formula1>кв</formula1>
    </dataValidation>
    <dataValidation type="list" allowBlank="1" showInputMessage="1" showErrorMessage="1" sqref="H3:H89">
      <formula1>відносини</formula1>
    </dataValidation>
  </dataValidations>
  <pageMargins left="0.47244094488188981" right="0.15748031496062992" top="0" bottom="0.19685039370078741" header="0.31496062992125984" footer="0.15748031496062992"/>
  <pageSetup paperSize="9" scale="24" fitToHeight="0" orientation="portrait" r:id="rId1"/>
  <headerFooter>
    <oddHeader>&amp;L&amp;"-,полужирный"&amp;16&amp;A</oddHeader>
    <oddFooter>&amp;L&amp;14&amp;D&amp;R&amp;14Стр.&amp;P/&amp;N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4"/>
  <sheetViews>
    <sheetView topLeftCell="B1" zoomScale="77" zoomScaleNormal="77" workbookViewId="0">
      <selection activeCell="B3" sqref="B3"/>
    </sheetView>
  </sheetViews>
  <sheetFormatPr defaultColWidth="9.140625" defaultRowHeight="15" x14ac:dyDescent="0.25"/>
  <cols>
    <col min="1" max="1" width="11.85546875" style="3" hidden="1" customWidth="1"/>
    <col min="2" max="2" width="53.85546875" style="3" customWidth="1"/>
    <col min="3" max="3" width="24.42578125" style="3" customWidth="1"/>
    <col min="4" max="4" width="22.7109375" style="3" customWidth="1"/>
    <col min="5" max="5" width="20.140625" style="3" customWidth="1"/>
    <col min="6" max="6" width="23.28515625" style="3" customWidth="1"/>
    <col min="7" max="16384" width="9.140625" style="3"/>
  </cols>
  <sheetData>
    <row r="1" spans="1:7" s="163" customFormat="1" ht="39.75" customHeight="1" x14ac:dyDescent="0.25">
      <c r="A1" s="276" t="s">
        <v>88</v>
      </c>
      <c r="B1" s="276" t="s">
        <v>89</v>
      </c>
      <c r="C1" s="278" t="s">
        <v>81</v>
      </c>
      <c r="D1" s="274" t="s">
        <v>264</v>
      </c>
      <c r="E1" s="274" t="s">
        <v>174</v>
      </c>
      <c r="F1" s="274" t="s">
        <v>175</v>
      </c>
      <c r="G1" s="164"/>
    </row>
    <row r="2" spans="1:7" s="163" customFormat="1" ht="53.25" customHeight="1" x14ac:dyDescent="0.25">
      <c r="A2" s="277" t="s">
        <v>88</v>
      </c>
      <c r="B2" s="277"/>
      <c r="C2" s="279"/>
      <c r="D2" s="275"/>
      <c r="E2" s="275"/>
      <c r="F2" s="275"/>
      <c r="G2" s="164"/>
    </row>
    <row r="3" spans="1:7" s="163" customFormat="1" ht="57" customHeight="1" x14ac:dyDescent="0.25">
      <c r="A3" s="263"/>
      <c r="B3" s="264" t="s">
        <v>265</v>
      </c>
      <c r="C3" s="262"/>
      <c r="D3" s="212">
        <f>C3*0.65</f>
        <v>0</v>
      </c>
      <c r="E3" s="212">
        <f>C3*0.2</f>
        <v>0</v>
      </c>
      <c r="F3" s="212">
        <f>C3*0.15</f>
        <v>0</v>
      </c>
      <c r="G3" s="164"/>
    </row>
    <row r="4" spans="1:7" s="163" customFormat="1" x14ac:dyDescent="0.25">
      <c r="A4" s="265"/>
      <c r="B4" s="266" t="s">
        <v>65</v>
      </c>
      <c r="C4" s="183">
        <f>SUM(C3:C3)</f>
        <v>0</v>
      </c>
      <c r="D4" s="183">
        <f>SUM(D3:D3)</f>
        <v>0</v>
      </c>
      <c r="E4" s="183">
        <f>SUM(E3:E3)</f>
        <v>0</v>
      </c>
      <c r="F4" s="183">
        <f>SUM(F3:F3)</f>
        <v>0</v>
      </c>
      <c r="G4" s="164"/>
    </row>
  </sheetData>
  <sheetProtection autoFilter="0"/>
  <mergeCells count="6">
    <mergeCell ref="F1:F2"/>
    <mergeCell ref="A1:A2"/>
    <mergeCell ref="B1:B2"/>
    <mergeCell ref="D1:D2"/>
    <mergeCell ref="E1:E2"/>
    <mergeCell ref="C1:C2"/>
  </mergeCells>
  <pageMargins left="0.54" right="0.17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40625" defaultRowHeight="15" x14ac:dyDescent="0.25"/>
  <cols>
    <col min="1" max="1" width="12.140625" style="155" customWidth="1"/>
    <col min="2" max="2" width="70.5703125" style="155" customWidth="1"/>
    <col min="3" max="5" width="9.42578125" style="156" bestFit="1" customWidth="1"/>
    <col min="6" max="6" width="14.28515625" style="156" hidden="1" customWidth="1"/>
    <col min="7" max="14" width="17.7109375" style="156" customWidth="1"/>
    <col min="15" max="17" width="15.7109375" style="159" customWidth="1"/>
    <col min="18" max="21" width="13.7109375" style="155" customWidth="1"/>
    <col min="22" max="22" width="13.7109375" style="155" bestFit="1" customWidth="1"/>
    <col min="23" max="16384" width="9.140625" style="155"/>
  </cols>
  <sheetData>
    <row r="1" spans="1:21" s="141" customFormat="1" ht="28.5" customHeight="1" x14ac:dyDescent="0.25">
      <c r="A1" s="139"/>
      <c r="B1" s="139"/>
      <c r="C1" s="280" t="s">
        <v>90</v>
      </c>
      <c r="D1" s="280"/>
      <c r="E1" s="28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280" t="s">
        <v>91</v>
      </c>
      <c r="S1" s="281"/>
      <c r="T1" s="281"/>
      <c r="U1" s="281"/>
    </row>
    <row r="2" spans="1:21" s="141" customFormat="1" ht="60" x14ac:dyDescent="0.25">
      <c r="A2" s="142" t="s">
        <v>92</v>
      </c>
      <c r="B2" s="142" t="s">
        <v>93</v>
      </c>
      <c r="C2" s="143" t="s">
        <v>176</v>
      </c>
      <c r="D2" s="143" t="s">
        <v>177</v>
      </c>
      <c r="E2" s="143" t="s">
        <v>178</v>
      </c>
      <c r="F2" s="142" t="s">
        <v>94</v>
      </c>
      <c r="G2" s="142" t="s">
        <v>95</v>
      </c>
      <c r="H2" s="142" t="s">
        <v>70</v>
      </c>
      <c r="I2" s="142" t="s">
        <v>69</v>
      </c>
      <c r="J2" s="142" t="s">
        <v>96</v>
      </c>
      <c r="K2" s="142" t="s">
        <v>97</v>
      </c>
      <c r="L2" s="142" t="s">
        <v>98</v>
      </c>
      <c r="M2" s="142" t="s">
        <v>99</v>
      </c>
      <c r="N2" s="142" t="s">
        <v>65</v>
      </c>
      <c r="O2" s="142" t="s">
        <v>100</v>
      </c>
      <c r="P2" s="142" t="s">
        <v>101</v>
      </c>
      <c r="Q2" s="142" t="s">
        <v>102</v>
      </c>
      <c r="R2" s="143" t="s">
        <v>100</v>
      </c>
      <c r="S2" s="143" t="s">
        <v>101</v>
      </c>
      <c r="T2" s="143" t="s">
        <v>102</v>
      </c>
      <c r="U2" s="144" t="s">
        <v>81</v>
      </c>
    </row>
    <row r="3" spans="1:21" s="141" customFormat="1" ht="30" x14ac:dyDescent="0.25">
      <c r="A3" s="178" t="s">
        <v>140</v>
      </c>
      <c r="B3" s="161" t="s">
        <v>48</v>
      </c>
      <c r="C3" s="146"/>
      <c r="D3" s="146"/>
      <c r="E3" s="146"/>
      <c r="F3" s="147"/>
      <c r="G3" s="148"/>
      <c r="H3" s="162">
        <f>G3</f>
        <v>0</v>
      </c>
      <c r="I3" s="162">
        <f>G3</f>
        <v>0</v>
      </c>
      <c r="J3" s="162" t="e">
        <f>H3/$H$21</f>
        <v>#DIV/0!</v>
      </c>
      <c r="K3" s="162" t="e">
        <f t="shared" ref="K3:K18" si="0">I3/$I$21</f>
        <v>#DIV/0!</v>
      </c>
      <c r="L3" s="162" t="e">
        <f>$G$19*J3</f>
        <v>#DIV/0!</v>
      </c>
      <c r="M3" s="162" t="e">
        <f t="shared" ref="M3:M18" si="1">$G$20*K3</f>
        <v>#DIV/0!</v>
      </c>
      <c r="N3" s="162" t="e">
        <f>G3+L3+M3</f>
        <v>#DIV/0!</v>
      </c>
      <c r="O3" s="149">
        <v>0.4</v>
      </c>
      <c r="P3" s="149">
        <v>0.23</v>
      </c>
      <c r="Q3" s="149">
        <v>0.23</v>
      </c>
      <c r="R3" s="150" t="e">
        <f t="shared" ref="R3:T4" si="2">($G3+$L3+$M3)*O3</f>
        <v>#DIV/0!</v>
      </c>
      <c r="S3" s="150" t="e">
        <f t="shared" si="2"/>
        <v>#DIV/0!</v>
      </c>
      <c r="T3" s="150" t="e">
        <f t="shared" si="2"/>
        <v>#DIV/0!</v>
      </c>
      <c r="U3" s="150" t="e">
        <f t="shared" ref="U3:U18" si="3">SUM(R3:T3)</f>
        <v>#DIV/0!</v>
      </c>
    </row>
    <row r="4" spans="1:21" s="141" customFormat="1" ht="29.25" customHeight="1" x14ac:dyDescent="0.25">
      <c r="A4" s="178" t="s">
        <v>141</v>
      </c>
      <c r="B4" s="161" t="s">
        <v>142</v>
      </c>
      <c r="C4" s="146"/>
      <c r="D4" s="146"/>
      <c r="E4" s="146"/>
      <c r="F4" s="147"/>
      <c r="G4" s="148"/>
      <c r="H4" s="162">
        <f t="shared" ref="H4:H18" si="4">G4</f>
        <v>0</v>
      </c>
      <c r="I4" s="162">
        <f t="shared" ref="I4:I18" si="5">G4</f>
        <v>0</v>
      </c>
      <c r="J4" s="162" t="e">
        <f t="shared" ref="J4:J18" si="6">H4/$H$21</f>
        <v>#DIV/0!</v>
      </c>
      <c r="K4" s="162" t="e">
        <f t="shared" si="0"/>
        <v>#DIV/0!</v>
      </c>
      <c r="L4" s="162" t="e">
        <f t="shared" ref="L4:L18" si="7">$G$19*J4</f>
        <v>#DIV/0!</v>
      </c>
      <c r="M4" s="162" t="e">
        <f t="shared" si="1"/>
        <v>#DIV/0!</v>
      </c>
      <c r="N4" s="162" t="e">
        <f t="shared" ref="N4:N18" si="8">G4+L4+M4</f>
        <v>#DIV/0!</v>
      </c>
      <c r="O4" s="149">
        <v>0.4</v>
      </c>
      <c r="P4" s="149">
        <v>0.23</v>
      </c>
      <c r="Q4" s="149">
        <v>0.23</v>
      </c>
      <c r="R4" s="150" t="e">
        <f t="shared" si="2"/>
        <v>#DIV/0!</v>
      </c>
      <c r="S4" s="150" t="e">
        <f t="shared" si="2"/>
        <v>#DIV/0!</v>
      </c>
      <c r="T4" s="150" t="e">
        <f t="shared" si="2"/>
        <v>#DIV/0!</v>
      </c>
      <c r="U4" s="150" t="e">
        <f t="shared" si="3"/>
        <v>#DIV/0!</v>
      </c>
    </row>
    <row r="5" spans="1:21" s="141" customFormat="1" ht="29.25" customHeight="1" x14ac:dyDescent="0.25">
      <c r="A5" s="178" t="s">
        <v>143</v>
      </c>
      <c r="B5" s="161" t="s">
        <v>49</v>
      </c>
      <c r="C5" s="146"/>
      <c r="D5" s="146"/>
      <c r="E5" s="146"/>
      <c r="F5" s="147">
        <v>186233</v>
      </c>
      <c r="G5" s="148"/>
      <c r="H5" s="162">
        <f t="shared" si="4"/>
        <v>0</v>
      </c>
      <c r="I5" s="162">
        <f t="shared" si="5"/>
        <v>0</v>
      </c>
      <c r="J5" s="162" t="e">
        <f t="shared" si="6"/>
        <v>#DIV/0!</v>
      </c>
      <c r="K5" s="162" t="e">
        <f t="shared" si="0"/>
        <v>#DIV/0!</v>
      </c>
      <c r="L5" s="162" t="e">
        <f t="shared" si="7"/>
        <v>#DIV/0!</v>
      </c>
      <c r="M5" s="162" t="e">
        <f t="shared" si="1"/>
        <v>#DIV/0!</v>
      </c>
      <c r="N5" s="162" t="e">
        <f t="shared" si="8"/>
        <v>#DIV/0!</v>
      </c>
      <c r="O5" s="149">
        <v>0.4</v>
      </c>
      <c r="P5" s="149">
        <v>0.23</v>
      </c>
      <c r="Q5" s="149">
        <v>0.23</v>
      </c>
      <c r="R5" s="150" t="e">
        <f t="shared" ref="R5:R18" si="9">($G5+$L5+$M5)*O5</f>
        <v>#DIV/0!</v>
      </c>
      <c r="S5" s="150">
        <f>C5*$F5</f>
        <v>0</v>
      </c>
      <c r="T5" s="150">
        <f>D5*$F5</f>
        <v>0</v>
      </c>
      <c r="U5" s="150" t="e">
        <f t="shared" si="3"/>
        <v>#DIV/0!</v>
      </c>
    </row>
    <row r="6" spans="1:21" s="141" customFormat="1" ht="29.25" customHeight="1" x14ac:dyDescent="0.25">
      <c r="A6" s="178" t="s">
        <v>144</v>
      </c>
      <c r="B6" s="161" t="s">
        <v>145</v>
      </c>
      <c r="C6" s="146"/>
      <c r="D6" s="146"/>
      <c r="E6" s="146"/>
      <c r="F6" s="147"/>
      <c r="G6" s="148"/>
      <c r="H6" s="162"/>
      <c r="I6" s="162"/>
      <c r="J6" s="162"/>
      <c r="K6" s="162"/>
      <c r="L6" s="162">
        <f t="shared" si="7"/>
        <v>0</v>
      </c>
      <c r="M6" s="162">
        <f t="shared" si="1"/>
        <v>0</v>
      </c>
      <c r="N6" s="162">
        <f t="shared" si="8"/>
        <v>0</v>
      </c>
      <c r="O6" s="149">
        <v>0.4</v>
      </c>
      <c r="P6" s="149">
        <v>0.23</v>
      </c>
      <c r="Q6" s="149">
        <v>0.23</v>
      </c>
      <c r="R6" s="150">
        <f t="shared" si="9"/>
        <v>0</v>
      </c>
      <c r="S6" s="150">
        <f>($G6+$L6+$M6)*P6</f>
        <v>0</v>
      </c>
      <c r="T6" s="150">
        <f>($G6+$L6+$M6)*Q6</f>
        <v>0</v>
      </c>
      <c r="U6" s="150">
        <f t="shared" si="3"/>
        <v>0</v>
      </c>
    </row>
    <row r="7" spans="1:21" s="141" customFormat="1" ht="29.25" customHeight="1" x14ac:dyDescent="0.25">
      <c r="A7" s="178" t="s">
        <v>146</v>
      </c>
      <c r="B7" s="161" t="s">
        <v>147</v>
      </c>
      <c r="C7" s="146"/>
      <c r="D7" s="146"/>
      <c r="E7" s="146"/>
      <c r="F7" s="147">
        <v>11793</v>
      </c>
      <c r="G7" s="148"/>
      <c r="H7" s="162">
        <f t="shared" si="4"/>
        <v>0</v>
      </c>
      <c r="I7" s="162">
        <f t="shared" si="5"/>
        <v>0</v>
      </c>
      <c r="J7" s="162" t="e">
        <f t="shared" si="6"/>
        <v>#DIV/0!</v>
      </c>
      <c r="K7" s="162" t="e">
        <f t="shared" si="0"/>
        <v>#DIV/0!</v>
      </c>
      <c r="L7" s="162" t="e">
        <f t="shared" si="7"/>
        <v>#DIV/0!</v>
      </c>
      <c r="M7" s="162" t="e">
        <f t="shared" si="1"/>
        <v>#DIV/0!</v>
      </c>
      <c r="N7" s="162" t="e">
        <f t="shared" si="8"/>
        <v>#DIV/0!</v>
      </c>
      <c r="O7" s="149">
        <v>0.4</v>
      </c>
      <c r="P7" s="149">
        <v>0.23</v>
      </c>
      <c r="Q7" s="149">
        <v>0.23</v>
      </c>
      <c r="R7" s="150" t="e">
        <f t="shared" si="9"/>
        <v>#DIV/0!</v>
      </c>
      <c r="S7" s="150">
        <f>C7*$F7</f>
        <v>0</v>
      </c>
      <c r="T7" s="150">
        <f>D7*$F7</f>
        <v>0</v>
      </c>
      <c r="U7" s="150" t="e">
        <f t="shared" si="3"/>
        <v>#DIV/0!</v>
      </c>
    </row>
    <row r="8" spans="1:21" s="141" customFormat="1" ht="29.25" customHeight="1" x14ac:dyDescent="0.25">
      <c r="A8" s="178" t="s">
        <v>148</v>
      </c>
      <c r="B8" s="161" t="s">
        <v>50</v>
      </c>
      <c r="C8" s="146"/>
      <c r="D8" s="146"/>
      <c r="E8" s="146"/>
      <c r="F8" s="147"/>
      <c r="G8" s="148"/>
      <c r="H8" s="162">
        <f t="shared" si="4"/>
        <v>0</v>
      </c>
      <c r="I8" s="162">
        <f t="shared" si="5"/>
        <v>0</v>
      </c>
      <c r="J8" s="162" t="e">
        <f t="shared" si="6"/>
        <v>#DIV/0!</v>
      </c>
      <c r="K8" s="162" t="e">
        <f t="shared" si="0"/>
        <v>#DIV/0!</v>
      </c>
      <c r="L8" s="162" t="e">
        <f t="shared" si="7"/>
        <v>#DIV/0!</v>
      </c>
      <c r="M8" s="162" t="e">
        <f t="shared" si="1"/>
        <v>#DIV/0!</v>
      </c>
      <c r="N8" s="162" t="e">
        <f t="shared" si="8"/>
        <v>#DIV/0!</v>
      </c>
      <c r="O8" s="149">
        <v>0.4</v>
      </c>
      <c r="P8" s="149">
        <v>0.23</v>
      </c>
      <c r="Q8" s="149">
        <v>0.23</v>
      </c>
      <c r="R8" s="150" t="e">
        <f t="shared" si="9"/>
        <v>#DIV/0!</v>
      </c>
      <c r="S8" s="150" t="e">
        <f t="shared" ref="S8:T10" si="10">($G8+$L8+$M8)*P8</f>
        <v>#DIV/0!</v>
      </c>
      <c r="T8" s="150" t="e">
        <f t="shared" si="10"/>
        <v>#DIV/0!</v>
      </c>
      <c r="U8" s="150" t="e">
        <f t="shared" si="3"/>
        <v>#DIV/0!</v>
      </c>
    </row>
    <row r="9" spans="1:21" s="141" customFormat="1" ht="29.25" customHeight="1" x14ac:dyDescent="0.25">
      <c r="A9" s="178" t="s">
        <v>149</v>
      </c>
      <c r="B9" s="161" t="s">
        <v>150</v>
      </c>
      <c r="C9" s="146"/>
      <c r="D9" s="146"/>
      <c r="E9" s="146"/>
      <c r="F9" s="147"/>
      <c r="G9" s="148"/>
      <c r="H9" s="162">
        <f t="shared" si="4"/>
        <v>0</v>
      </c>
      <c r="I9" s="162">
        <f t="shared" si="5"/>
        <v>0</v>
      </c>
      <c r="J9" s="162" t="e">
        <f t="shared" si="6"/>
        <v>#DIV/0!</v>
      </c>
      <c r="K9" s="162" t="e">
        <f t="shared" si="0"/>
        <v>#DIV/0!</v>
      </c>
      <c r="L9" s="162" t="e">
        <f t="shared" si="7"/>
        <v>#DIV/0!</v>
      </c>
      <c r="M9" s="162" t="e">
        <f t="shared" si="1"/>
        <v>#DIV/0!</v>
      </c>
      <c r="N9" s="162" t="e">
        <f t="shared" si="8"/>
        <v>#DIV/0!</v>
      </c>
      <c r="O9" s="149">
        <v>0.4</v>
      </c>
      <c r="P9" s="149">
        <v>0.23</v>
      </c>
      <c r="Q9" s="149">
        <v>0.23</v>
      </c>
      <c r="R9" s="150" t="e">
        <f t="shared" si="9"/>
        <v>#DIV/0!</v>
      </c>
      <c r="S9" s="150" t="e">
        <f t="shared" si="10"/>
        <v>#DIV/0!</v>
      </c>
      <c r="T9" s="150" t="e">
        <f t="shared" si="10"/>
        <v>#DIV/0!</v>
      </c>
      <c r="U9" s="150" t="e">
        <f t="shared" si="3"/>
        <v>#DIV/0!</v>
      </c>
    </row>
    <row r="10" spans="1:21" s="141" customFormat="1" ht="29.25" customHeight="1" x14ac:dyDescent="0.25">
      <c r="A10" s="178" t="s">
        <v>151</v>
      </c>
      <c r="B10" s="161" t="s">
        <v>152</v>
      </c>
      <c r="C10" s="146"/>
      <c r="D10" s="146"/>
      <c r="E10" s="146"/>
      <c r="F10" s="147"/>
      <c r="G10" s="148"/>
      <c r="H10" s="162">
        <f t="shared" si="4"/>
        <v>0</v>
      </c>
      <c r="I10" s="162">
        <f t="shared" si="5"/>
        <v>0</v>
      </c>
      <c r="J10" s="162" t="e">
        <f t="shared" si="6"/>
        <v>#DIV/0!</v>
      </c>
      <c r="K10" s="162" t="e">
        <f t="shared" si="0"/>
        <v>#DIV/0!</v>
      </c>
      <c r="L10" s="162" t="e">
        <f t="shared" si="7"/>
        <v>#DIV/0!</v>
      </c>
      <c r="M10" s="162" t="e">
        <f t="shared" si="1"/>
        <v>#DIV/0!</v>
      </c>
      <c r="N10" s="162" t="e">
        <f t="shared" si="8"/>
        <v>#DIV/0!</v>
      </c>
      <c r="O10" s="149">
        <v>0.4</v>
      </c>
      <c r="P10" s="149">
        <v>0.23</v>
      </c>
      <c r="Q10" s="149">
        <v>0.23</v>
      </c>
      <c r="R10" s="150" t="e">
        <f t="shared" si="9"/>
        <v>#DIV/0!</v>
      </c>
      <c r="S10" s="150" t="e">
        <f t="shared" si="10"/>
        <v>#DIV/0!</v>
      </c>
      <c r="T10" s="150" t="e">
        <f t="shared" si="10"/>
        <v>#DIV/0!</v>
      </c>
      <c r="U10" s="150" t="e">
        <f t="shared" si="3"/>
        <v>#DIV/0!</v>
      </c>
    </row>
    <row r="11" spans="1:21" s="141" customFormat="1" ht="29.25" customHeight="1" x14ac:dyDescent="0.25">
      <c r="A11" s="178" t="s">
        <v>153</v>
      </c>
      <c r="B11" s="161" t="s">
        <v>72</v>
      </c>
      <c r="C11" s="146"/>
      <c r="D11" s="146"/>
      <c r="E11" s="146"/>
      <c r="F11" s="147">
        <v>699</v>
      </c>
      <c r="G11" s="148"/>
      <c r="H11" s="162"/>
      <c r="I11" s="162"/>
      <c r="J11" s="162"/>
      <c r="K11" s="162"/>
      <c r="L11" s="162">
        <f t="shared" si="7"/>
        <v>0</v>
      </c>
      <c r="M11" s="162">
        <f t="shared" si="1"/>
        <v>0</v>
      </c>
      <c r="N11" s="162">
        <f t="shared" si="8"/>
        <v>0</v>
      </c>
      <c r="O11" s="149">
        <v>1</v>
      </c>
      <c r="P11" s="149"/>
      <c r="Q11" s="149"/>
      <c r="R11" s="150">
        <f t="shared" si="9"/>
        <v>0</v>
      </c>
      <c r="S11" s="150">
        <f>C11*$F11</f>
        <v>0</v>
      </c>
      <c r="T11" s="150">
        <f>D11*$F11</f>
        <v>0</v>
      </c>
      <c r="U11" s="150">
        <f t="shared" si="3"/>
        <v>0</v>
      </c>
    </row>
    <row r="12" spans="1:21" s="141" customFormat="1" ht="29.25" customHeight="1" x14ac:dyDescent="0.25">
      <c r="A12" s="178" t="s">
        <v>154</v>
      </c>
      <c r="B12" s="161" t="s">
        <v>155</v>
      </c>
      <c r="C12" s="146"/>
      <c r="D12" s="146"/>
      <c r="E12" s="146"/>
      <c r="F12" s="147">
        <v>3407</v>
      </c>
      <c r="G12" s="148"/>
      <c r="H12" s="162">
        <f t="shared" si="4"/>
        <v>0</v>
      </c>
      <c r="I12" s="162">
        <f t="shared" si="5"/>
        <v>0</v>
      </c>
      <c r="J12" s="162" t="e">
        <f t="shared" si="6"/>
        <v>#DIV/0!</v>
      </c>
      <c r="K12" s="162" t="e">
        <f t="shared" si="0"/>
        <v>#DIV/0!</v>
      </c>
      <c r="L12" s="162" t="e">
        <f t="shared" si="7"/>
        <v>#DIV/0!</v>
      </c>
      <c r="M12" s="162" t="e">
        <f t="shared" si="1"/>
        <v>#DIV/0!</v>
      </c>
      <c r="N12" s="162" t="e">
        <f t="shared" si="8"/>
        <v>#DIV/0!</v>
      </c>
      <c r="O12" s="149">
        <v>0.4</v>
      </c>
      <c r="P12" s="149">
        <v>0.23</v>
      </c>
      <c r="Q12" s="149">
        <v>0.23</v>
      </c>
      <c r="R12" s="150" t="e">
        <f t="shared" si="9"/>
        <v>#DIV/0!</v>
      </c>
      <c r="S12" s="150">
        <f>C12*$F12</f>
        <v>0</v>
      </c>
      <c r="T12" s="150">
        <f>D12*$F12</f>
        <v>0</v>
      </c>
      <c r="U12" s="150" t="e">
        <f t="shared" si="3"/>
        <v>#DIV/0!</v>
      </c>
    </row>
    <row r="13" spans="1:21" s="141" customFormat="1" ht="29.25" customHeight="1" x14ac:dyDescent="0.25">
      <c r="A13" s="178" t="s">
        <v>156</v>
      </c>
      <c r="B13" s="161" t="s">
        <v>157</v>
      </c>
      <c r="C13" s="146"/>
      <c r="D13" s="146"/>
      <c r="E13" s="146"/>
      <c r="F13" s="147"/>
      <c r="G13" s="148"/>
      <c r="H13" s="162">
        <f t="shared" si="4"/>
        <v>0</v>
      </c>
      <c r="I13" s="162">
        <f t="shared" si="5"/>
        <v>0</v>
      </c>
      <c r="J13" s="162" t="e">
        <f t="shared" si="6"/>
        <v>#DIV/0!</v>
      </c>
      <c r="K13" s="162" t="e">
        <f t="shared" si="0"/>
        <v>#DIV/0!</v>
      </c>
      <c r="L13" s="162" t="e">
        <f t="shared" si="7"/>
        <v>#DIV/0!</v>
      </c>
      <c r="M13" s="162" t="e">
        <f t="shared" si="1"/>
        <v>#DIV/0!</v>
      </c>
      <c r="N13" s="162" t="e">
        <f t="shared" si="8"/>
        <v>#DIV/0!</v>
      </c>
      <c r="O13" s="149">
        <v>0.4</v>
      </c>
      <c r="P13" s="149">
        <v>0.23</v>
      </c>
      <c r="Q13" s="149">
        <v>0.23</v>
      </c>
      <c r="R13" s="150" t="e">
        <f t="shared" si="9"/>
        <v>#DIV/0!</v>
      </c>
      <c r="S13" s="150" t="e">
        <f t="shared" ref="S13:T15" si="11">($G13+$L13+$M13)*P13</f>
        <v>#DIV/0!</v>
      </c>
      <c r="T13" s="150" t="e">
        <f t="shared" si="11"/>
        <v>#DIV/0!</v>
      </c>
      <c r="U13" s="150" t="e">
        <f t="shared" si="3"/>
        <v>#DIV/0!</v>
      </c>
    </row>
    <row r="14" spans="1:21" s="141" customFormat="1" ht="29.25" customHeight="1" x14ac:dyDescent="0.25">
      <c r="A14" s="178" t="s">
        <v>158</v>
      </c>
      <c r="B14" s="161" t="s">
        <v>159</v>
      </c>
      <c r="C14" s="146"/>
      <c r="D14" s="146"/>
      <c r="E14" s="146"/>
      <c r="F14" s="147"/>
      <c r="G14" s="148"/>
      <c r="H14" s="162">
        <f t="shared" si="4"/>
        <v>0</v>
      </c>
      <c r="I14" s="162">
        <f t="shared" si="5"/>
        <v>0</v>
      </c>
      <c r="J14" s="162" t="e">
        <f t="shared" si="6"/>
        <v>#DIV/0!</v>
      </c>
      <c r="K14" s="162" t="e">
        <f t="shared" si="0"/>
        <v>#DIV/0!</v>
      </c>
      <c r="L14" s="162" t="e">
        <f t="shared" si="7"/>
        <v>#DIV/0!</v>
      </c>
      <c r="M14" s="162" t="e">
        <f t="shared" si="1"/>
        <v>#DIV/0!</v>
      </c>
      <c r="N14" s="162" t="e">
        <f t="shared" si="8"/>
        <v>#DIV/0!</v>
      </c>
      <c r="O14" s="149">
        <v>0.4</v>
      </c>
      <c r="P14" s="149">
        <v>0.23</v>
      </c>
      <c r="Q14" s="149">
        <v>0.23</v>
      </c>
      <c r="R14" s="150" t="e">
        <f t="shared" si="9"/>
        <v>#DIV/0!</v>
      </c>
      <c r="S14" s="150" t="e">
        <f t="shared" si="11"/>
        <v>#DIV/0!</v>
      </c>
      <c r="T14" s="150" t="e">
        <f t="shared" si="11"/>
        <v>#DIV/0!</v>
      </c>
      <c r="U14" s="150" t="e">
        <f t="shared" si="3"/>
        <v>#DIV/0!</v>
      </c>
    </row>
    <row r="15" spans="1:21" s="141" customFormat="1" ht="29.25" customHeight="1" x14ac:dyDescent="0.25">
      <c r="A15" s="178" t="s">
        <v>160</v>
      </c>
      <c r="B15" s="161" t="s">
        <v>161</v>
      </c>
      <c r="C15" s="146"/>
      <c r="D15" s="146"/>
      <c r="E15" s="146"/>
      <c r="F15" s="147"/>
      <c r="G15" s="148"/>
      <c r="H15" s="162"/>
      <c r="I15" s="162"/>
      <c r="J15" s="162"/>
      <c r="K15" s="162"/>
      <c r="L15" s="162">
        <f t="shared" si="7"/>
        <v>0</v>
      </c>
      <c r="M15" s="162">
        <f t="shared" si="1"/>
        <v>0</v>
      </c>
      <c r="N15" s="162">
        <f t="shared" si="8"/>
        <v>0</v>
      </c>
      <c r="O15" s="149">
        <v>0.4</v>
      </c>
      <c r="P15" s="149">
        <v>0.23</v>
      </c>
      <c r="Q15" s="149">
        <v>0.23</v>
      </c>
      <c r="R15" s="150">
        <f t="shared" si="9"/>
        <v>0</v>
      </c>
      <c r="S15" s="150">
        <f t="shared" si="11"/>
        <v>0</v>
      </c>
      <c r="T15" s="150">
        <f t="shared" si="11"/>
        <v>0</v>
      </c>
      <c r="U15" s="150">
        <f t="shared" si="3"/>
        <v>0</v>
      </c>
    </row>
    <row r="16" spans="1:21" s="141" customFormat="1" ht="29.25" customHeight="1" x14ac:dyDescent="0.25">
      <c r="A16" s="178" t="s">
        <v>162</v>
      </c>
      <c r="B16" s="161" t="s">
        <v>163</v>
      </c>
      <c r="C16" s="146"/>
      <c r="D16" s="146"/>
      <c r="E16" s="146"/>
      <c r="F16" s="147">
        <v>206</v>
      </c>
      <c r="G16" s="148"/>
      <c r="H16" s="162">
        <f t="shared" si="4"/>
        <v>0</v>
      </c>
      <c r="I16" s="162">
        <f t="shared" si="5"/>
        <v>0</v>
      </c>
      <c r="J16" s="162" t="e">
        <f t="shared" si="6"/>
        <v>#DIV/0!</v>
      </c>
      <c r="K16" s="162" t="e">
        <f t="shared" si="0"/>
        <v>#DIV/0!</v>
      </c>
      <c r="L16" s="162" t="e">
        <f t="shared" si="7"/>
        <v>#DIV/0!</v>
      </c>
      <c r="M16" s="162" t="e">
        <f t="shared" si="1"/>
        <v>#DIV/0!</v>
      </c>
      <c r="N16" s="162" t="e">
        <f t="shared" si="8"/>
        <v>#DIV/0!</v>
      </c>
      <c r="O16" s="149">
        <v>0.4</v>
      </c>
      <c r="P16" s="149">
        <v>0.23</v>
      </c>
      <c r="Q16" s="149">
        <v>0.23</v>
      </c>
      <c r="R16" s="150" t="e">
        <f t="shared" si="9"/>
        <v>#DIV/0!</v>
      </c>
      <c r="S16" s="150">
        <f t="shared" ref="S16:T18" si="12">C16*$F16</f>
        <v>0</v>
      </c>
      <c r="T16" s="150">
        <f t="shared" si="12"/>
        <v>0</v>
      </c>
      <c r="U16" s="150" t="e">
        <f t="shared" si="3"/>
        <v>#DIV/0!</v>
      </c>
    </row>
    <row r="17" spans="1:22" s="141" customFormat="1" ht="29.25" customHeight="1" x14ac:dyDescent="0.25">
      <c r="A17" s="178" t="s">
        <v>164</v>
      </c>
      <c r="B17" s="161" t="s">
        <v>165</v>
      </c>
      <c r="C17" s="146"/>
      <c r="D17" s="146"/>
      <c r="E17" s="146"/>
      <c r="F17" s="147">
        <v>572</v>
      </c>
      <c r="G17" s="148"/>
      <c r="H17" s="162">
        <f t="shared" si="4"/>
        <v>0</v>
      </c>
      <c r="I17" s="162">
        <f t="shared" si="5"/>
        <v>0</v>
      </c>
      <c r="J17" s="162" t="e">
        <f t="shared" si="6"/>
        <v>#DIV/0!</v>
      </c>
      <c r="K17" s="162" t="e">
        <f t="shared" si="0"/>
        <v>#DIV/0!</v>
      </c>
      <c r="L17" s="162" t="e">
        <f t="shared" si="7"/>
        <v>#DIV/0!</v>
      </c>
      <c r="M17" s="162" t="e">
        <f t="shared" si="1"/>
        <v>#DIV/0!</v>
      </c>
      <c r="N17" s="162" t="e">
        <f t="shared" si="8"/>
        <v>#DIV/0!</v>
      </c>
      <c r="O17" s="149">
        <v>0.4</v>
      </c>
      <c r="P17" s="149">
        <v>0.23</v>
      </c>
      <c r="Q17" s="149">
        <v>0.23</v>
      </c>
      <c r="R17" s="150" t="e">
        <f t="shared" si="9"/>
        <v>#DIV/0!</v>
      </c>
      <c r="S17" s="150">
        <f t="shared" si="12"/>
        <v>0</v>
      </c>
      <c r="T17" s="150">
        <f t="shared" si="12"/>
        <v>0</v>
      </c>
      <c r="U17" s="150" t="e">
        <f t="shared" si="3"/>
        <v>#DIV/0!</v>
      </c>
    </row>
    <row r="18" spans="1:22" s="141" customFormat="1" ht="29.25" customHeight="1" x14ac:dyDescent="0.25">
      <c r="A18" s="178" t="s">
        <v>166</v>
      </c>
      <c r="B18" s="161" t="s">
        <v>167</v>
      </c>
      <c r="C18" s="146"/>
      <c r="D18" s="146"/>
      <c r="E18" s="146"/>
      <c r="F18" s="147">
        <v>206</v>
      </c>
      <c r="G18" s="148"/>
      <c r="H18" s="162">
        <f t="shared" si="4"/>
        <v>0</v>
      </c>
      <c r="I18" s="162">
        <f t="shared" si="5"/>
        <v>0</v>
      </c>
      <c r="J18" s="162" t="e">
        <f t="shared" si="6"/>
        <v>#DIV/0!</v>
      </c>
      <c r="K18" s="162" t="e">
        <f t="shared" si="0"/>
        <v>#DIV/0!</v>
      </c>
      <c r="L18" s="162" t="e">
        <f t="shared" si="7"/>
        <v>#DIV/0!</v>
      </c>
      <c r="M18" s="162" t="e">
        <f t="shared" si="1"/>
        <v>#DIV/0!</v>
      </c>
      <c r="N18" s="162" t="e">
        <f t="shared" si="8"/>
        <v>#DIV/0!</v>
      </c>
      <c r="O18" s="149">
        <v>0.4</v>
      </c>
      <c r="P18" s="149">
        <v>0.23</v>
      </c>
      <c r="Q18" s="149">
        <v>0.23</v>
      </c>
      <c r="R18" s="150" t="e">
        <f t="shared" si="9"/>
        <v>#DIV/0!</v>
      </c>
      <c r="S18" s="150">
        <f t="shared" si="12"/>
        <v>0</v>
      </c>
      <c r="T18" s="150">
        <f t="shared" si="12"/>
        <v>0</v>
      </c>
      <c r="U18" s="150" t="e">
        <f t="shared" si="3"/>
        <v>#DIV/0!</v>
      </c>
    </row>
    <row r="19" spans="1:22" s="141" customFormat="1" ht="24.75" customHeight="1" x14ac:dyDescent="0.25">
      <c r="A19" s="140" t="s">
        <v>70</v>
      </c>
      <c r="B19" s="145" t="s">
        <v>103</v>
      </c>
      <c r="C19" s="146"/>
      <c r="D19" s="146"/>
      <c r="E19" s="146"/>
      <c r="F19" s="147"/>
      <c r="G19" s="148"/>
      <c r="H19" s="162"/>
      <c r="I19" s="162"/>
      <c r="J19" s="162"/>
      <c r="K19" s="162"/>
      <c r="L19" s="162"/>
      <c r="M19" s="162"/>
      <c r="N19" s="162"/>
      <c r="O19" s="149"/>
      <c r="P19" s="149"/>
      <c r="Q19" s="149"/>
      <c r="R19" s="150"/>
      <c r="S19" s="150"/>
      <c r="T19" s="150"/>
      <c r="U19" s="150"/>
    </row>
    <row r="20" spans="1:22" s="141" customFormat="1" ht="24.75" customHeight="1" x14ac:dyDescent="0.25">
      <c r="A20" s="140" t="s">
        <v>69</v>
      </c>
      <c r="B20" s="145" t="s">
        <v>104</v>
      </c>
      <c r="C20" s="146"/>
      <c r="D20" s="146"/>
      <c r="E20" s="146"/>
      <c r="F20" s="147"/>
      <c r="G20" s="148"/>
      <c r="H20" s="162"/>
      <c r="I20" s="162"/>
      <c r="J20" s="162"/>
      <c r="K20" s="162"/>
      <c r="L20" s="162"/>
      <c r="M20" s="162"/>
      <c r="N20" s="162"/>
      <c r="O20" s="149"/>
      <c r="P20" s="149"/>
      <c r="Q20" s="149"/>
      <c r="R20" s="150"/>
      <c r="S20" s="150"/>
      <c r="T20" s="150"/>
      <c r="U20" s="150"/>
    </row>
    <row r="21" spans="1:22" s="141" customFormat="1" x14ac:dyDescent="0.25">
      <c r="A21" s="151"/>
      <c r="B21" s="152" t="s">
        <v>65</v>
      </c>
      <c r="C21" s="153"/>
      <c r="D21" s="153"/>
      <c r="E21" s="153"/>
      <c r="F21" s="152"/>
      <c r="G21" s="154">
        <f>SUM(G3:G20)</f>
        <v>0</v>
      </c>
      <c r="H21" s="154">
        <f t="shared" ref="H21:U21" si="13">SUM(H3:H20)</f>
        <v>0</v>
      </c>
      <c r="I21" s="154">
        <f t="shared" si="13"/>
        <v>0</v>
      </c>
      <c r="J21" s="154" t="e">
        <f t="shared" si="13"/>
        <v>#DIV/0!</v>
      </c>
      <c r="K21" s="154" t="e">
        <f t="shared" si="13"/>
        <v>#DIV/0!</v>
      </c>
      <c r="L21" s="154" t="e">
        <f t="shared" si="13"/>
        <v>#DIV/0!</v>
      </c>
      <c r="M21" s="154" t="e">
        <f t="shared" si="13"/>
        <v>#DIV/0!</v>
      </c>
      <c r="N21" s="154" t="e">
        <f t="shared" si="13"/>
        <v>#DIV/0!</v>
      </c>
      <c r="O21" s="154">
        <f t="shared" si="13"/>
        <v>7.0000000000000018</v>
      </c>
      <c r="P21" s="154">
        <f t="shared" si="13"/>
        <v>3.45</v>
      </c>
      <c r="Q21" s="154">
        <f t="shared" si="13"/>
        <v>3.45</v>
      </c>
      <c r="R21" s="154" t="e">
        <f t="shared" si="13"/>
        <v>#DIV/0!</v>
      </c>
      <c r="S21" s="154" t="e">
        <f t="shared" si="13"/>
        <v>#DIV/0!</v>
      </c>
      <c r="T21" s="154" t="e">
        <f t="shared" si="13"/>
        <v>#DIV/0!</v>
      </c>
      <c r="U21" s="154" t="e">
        <f t="shared" si="13"/>
        <v>#DIV/0!</v>
      </c>
    </row>
    <row r="22" spans="1:22" x14ac:dyDescent="0.25">
      <c r="O22" s="157"/>
      <c r="P22" s="157"/>
      <c r="Q22" s="157"/>
    </row>
    <row r="23" spans="1:22" x14ac:dyDescent="0.25">
      <c r="B23" s="158" t="s">
        <v>5</v>
      </c>
    </row>
    <row r="24" spans="1:22" s="156" customFormat="1" x14ac:dyDescent="0.25">
      <c r="A24" s="155"/>
      <c r="B24" s="158"/>
      <c r="O24" s="159"/>
      <c r="P24" s="159"/>
      <c r="Q24" s="159"/>
      <c r="R24" s="155"/>
      <c r="S24" s="155"/>
      <c r="T24" s="155"/>
      <c r="U24" s="155"/>
      <c r="V24" s="155"/>
    </row>
    <row r="25" spans="1:22" s="156" customFormat="1" x14ac:dyDescent="0.25">
      <c r="A25" s="155"/>
      <c r="B25" s="158"/>
      <c r="O25" s="159"/>
      <c r="P25" s="159"/>
      <c r="Q25" s="159"/>
      <c r="R25" s="155"/>
      <c r="S25" s="155"/>
      <c r="T25" s="155"/>
      <c r="U25" s="155"/>
      <c r="V25" s="155"/>
    </row>
    <row r="26" spans="1:22" s="156" customFormat="1" x14ac:dyDescent="0.25">
      <c r="A26" s="155"/>
      <c r="B26" s="158" t="s">
        <v>6</v>
      </c>
      <c r="O26" s="159"/>
      <c r="P26" s="159"/>
      <c r="Q26" s="159"/>
      <c r="R26" s="155"/>
      <c r="S26" s="155"/>
      <c r="T26" s="155"/>
      <c r="U26" s="155"/>
      <c r="V26" s="155"/>
    </row>
    <row r="27" spans="1:22" s="156" customFormat="1" x14ac:dyDescent="0.25">
      <c r="A27" s="155"/>
      <c r="B27" s="160" t="s">
        <v>108</v>
      </c>
      <c r="O27" s="159"/>
      <c r="P27" s="159"/>
      <c r="Q27" s="159"/>
      <c r="R27" s="155"/>
      <c r="S27" s="155"/>
      <c r="T27" s="155"/>
      <c r="U27" s="155"/>
      <c r="V27" s="155"/>
    </row>
    <row r="28" spans="1:22" s="156" customFormat="1" x14ac:dyDescent="0.25">
      <c r="A28" s="155"/>
      <c r="B28" s="158"/>
      <c r="O28" s="159"/>
      <c r="P28" s="159"/>
      <c r="Q28" s="159"/>
      <c r="R28" s="155"/>
      <c r="S28" s="155"/>
      <c r="T28" s="155"/>
      <c r="U28" s="155"/>
      <c r="V28" s="155"/>
    </row>
    <row r="29" spans="1:22" s="156" customFormat="1" x14ac:dyDescent="0.25">
      <c r="A29" s="155"/>
      <c r="B29" s="158"/>
      <c r="O29" s="159"/>
      <c r="P29" s="159"/>
      <c r="Q29" s="159"/>
      <c r="R29" s="155"/>
      <c r="S29" s="155"/>
      <c r="T29" s="155"/>
      <c r="U29" s="155"/>
      <c r="V29" s="155"/>
    </row>
    <row r="30" spans="1:22" s="156" customFormat="1" x14ac:dyDescent="0.25">
      <c r="A30" s="155"/>
      <c r="B30" s="160" t="s">
        <v>173</v>
      </c>
      <c r="O30" s="159"/>
      <c r="P30" s="159"/>
      <c r="Q30" s="159"/>
      <c r="R30" s="155"/>
      <c r="S30" s="155"/>
      <c r="T30" s="155"/>
      <c r="U30" s="155"/>
      <c r="V30" s="155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40625" defaultRowHeight="12.75" x14ac:dyDescent="0.2"/>
  <cols>
    <col min="1" max="1" width="30.85546875" style="11" customWidth="1"/>
    <col min="2" max="2" width="3.5703125" style="11" customWidth="1"/>
    <col min="3" max="3" width="3.42578125" style="11" customWidth="1"/>
    <col min="4" max="4" width="11.140625" style="11" bestFit="1" customWidth="1"/>
    <col min="5" max="6" width="13.85546875" style="11" customWidth="1"/>
    <col min="7" max="7" width="14.28515625" style="11" customWidth="1"/>
    <col min="8" max="8" width="13.85546875" style="11" customWidth="1"/>
    <col min="9" max="9" width="14" style="11" customWidth="1"/>
    <col min="10" max="10" width="14" style="12" customWidth="1"/>
    <col min="11" max="12" width="8.7109375" style="12" customWidth="1"/>
    <col min="13" max="13" width="9.140625" style="11"/>
    <col min="14" max="22" width="8.7109375" style="11" customWidth="1"/>
    <col min="23" max="16384" width="9.140625" style="11"/>
  </cols>
  <sheetData>
    <row r="1" spans="1:12" ht="24" customHeight="1" x14ac:dyDescent="0.2">
      <c r="A1" s="282" t="s">
        <v>110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2" x14ac:dyDescent="0.2">
      <c r="A2" s="13"/>
      <c r="B2" s="13"/>
      <c r="C2" s="13"/>
      <c r="D2" s="13"/>
      <c r="E2" s="13"/>
      <c r="F2" s="13"/>
      <c r="G2" s="13"/>
      <c r="H2" s="13"/>
    </row>
    <row r="3" spans="1:12" s="15" customFormat="1" ht="24" customHeight="1" x14ac:dyDescent="0.25">
      <c r="A3" s="14" t="s">
        <v>111</v>
      </c>
      <c r="B3" s="287"/>
      <c r="C3" s="287"/>
      <c r="D3" s="287"/>
      <c r="E3" s="287"/>
      <c r="F3" s="287"/>
      <c r="G3" s="287"/>
      <c r="H3" s="287"/>
      <c r="I3" s="287"/>
      <c r="J3" s="287"/>
      <c r="K3" s="16"/>
      <c r="L3" s="16"/>
    </row>
    <row r="4" spans="1:12" x14ac:dyDescent="0.2">
      <c r="A4" s="13"/>
      <c r="B4" s="13"/>
      <c r="C4" s="13"/>
      <c r="D4" s="13"/>
      <c r="E4" s="13"/>
      <c r="F4" s="13"/>
      <c r="G4" s="13"/>
      <c r="H4" s="13"/>
    </row>
    <row r="5" spans="1:12" s="15" customFormat="1" ht="24" customHeight="1" x14ac:dyDescent="0.25">
      <c r="A5" s="14" t="s">
        <v>112</v>
      </c>
      <c r="B5" s="288"/>
      <c r="C5" s="288"/>
      <c r="D5" s="288"/>
      <c r="E5" s="288"/>
      <c r="F5" s="288"/>
      <c r="G5" s="288"/>
      <c r="H5" s="288"/>
      <c r="I5" s="288"/>
      <c r="J5" s="288"/>
      <c r="K5" s="16"/>
      <c r="L5" s="16"/>
    </row>
    <row r="6" spans="1:12" x14ac:dyDescent="0.2">
      <c r="A6" s="13"/>
      <c r="B6" s="13"/>
      <c r="C6" s="13"/>
      <c r="D6" s="13"/>
      <c r="E6" s="13"/>
      <c r="F6" s="13"/>
      <c r="G6" s="13"/>
      <c r="H6" s="13"/>
      <c r="I6" s="12"/>
    </row>
    <row r="7" spans="1:12" s="15" customFormat="1" ht="24" customHeight="1" x14ac:dyDescent="0.25">
      <c r="A7" s="17" t="s">
        <v>75</v>
      </c>
      <c r="B7" s="289"/>
      <c r="C7" s="289"/>
      <c r="D7" s="289"/>
      <c r="E7" s="289"/>
      <c r="F7" s="289"/>
      <c r="G7" s="289"/>
      <c r="H7" s="289"/>
      <c r="I7" s="289"/>
      <c r="J7" s="289"/>
      <c r="K7" s="18"/>
      <c r="L7" s="18"/>
    </row>
    <row r="8" spans="1:12" s="15" customFormat="1" ht="24" customHeight="1" x14ac:dyDescent="0.25">
      <c r="A8" s="19" t="s">
        <v>113</v>
      </c>
      <c r="B8" s="290"/>
      <c r="C8" s="290"/>
      <c r="D8" s="290"/>
      <c r="E8" s="290"/>
      <c r="F8" s="290"/>
      <c r="G8" s="290"/>
      <c r="H8" s="290"/>
      <c r="I8" s="290"/>
      <c r="J8" s="290"/>
      <c r="K8" s="16"/>
      <c r="L8" s="16"/>
    </row>
    <row r="9" spans="1:12" s="15" customFormat="1" ht="24" customHeight="1" x14ac:dyDescent="0.25">
      <c r="A9" s="17" t="s">
        <v>114</v>
      </c>
      <c r="B9" s="290"/>
      <c r="C9" s="290"/>
      <c r="D9" s="290"/>
      <c r="E9" s="290"/>
      <c r="F9" s="290"/>
      <c r="G9" s="290"/>
      <c r="H9" s="290"/>
      <c r="I9" s="290"/>
      <c r="J9" s="290"/>
      <c r="K9" s="18"/>
      <c r="L9" s="18"/>
    </row>
    <row r="10" spans="1:12" s="15" customFormat="1" ht="24" customHeight="1" x14ac:dyDescent="0.25">
      <c r="A10" s="17" t="s">
        <v>115</v>
      </c>
      <c r="B10" s="291"/>
      <c r="C10" s="291"/>
      <c r="D10" s="291"/>
      <c r="E10" s="291"/>
      <c r="F10" s="291"/>
      <c r="G10" s="291"/>
      <c r="H10" s="291"/>
      <c r="I10" s="291"/>
      <c r="J10" s="291"/>
      <c r="K10" s="18"/>
      <c r="L10" s="18"/>
    </row>
    <row r="11" spans="1:12" s="22" customFormat="1" x14ac:dyDescent="0.2">
      <c r="A11" s="13"/>
      <c r="B11" s="20"/>
      <c r="C11" s="21"/>
      <c r="D11" s="21"/>
      <c r="E11" s="21"/>
      <c r="F11" s="21"/>
      <c r="G11" s="21"/>
      <c r="H11" s="21"/>
      <c r="I11" s="16"/>
      <c r="J11" s="16"/>
      <c r="K11" s="16"/>
      <c r="L11" s="16"/>
    </row>
    <row r="12" spans="1:12" x14ac:dyDescent="0.2">
      <c r="A12" s="13"/>
      <c r="B12" s="13"/>
      <c r="C12" s="13"/>
      <c r="D12" s="13"/>
      <c r="E12" s="13"/>
      <c r="F12" s="13"/>
      <c r="G12" s="13"/>
      <c r="H12" s="13"/>
      <c r="I12" s="12"/>
    </row>
    <row r="13" spans="1:12" s="26" customFormat="1" ht="24" x14ac:dyDescent="0.2">
      <c r="A13" s="23"/>
      <c r="B13" s="23"/>
      <c r="C13" s="23"/>
      <c r="D13" s="292" t="s">
        <v>71</v>
      </c>
      <c r="E13" s="24" t="s">
        <v>116</v>
      </c>
      <c r="F13" s="24" t="s">
        <v>117</v>
      </c>
      <c r="G13" s="24" t="s">
        <v>118</v>
      </c>
      <c r="H13" s="24" t="s">
        <v>119</v>
      </c>
      <c r="I13" s="24" t="s">
        <v>132</v>
      </c>
      <c r="J13" s="24" t="s">
        <v>135</v>
      </c>
      <c r="K13" s="25"/>
      <c r="L13" s="25"/>
    </row>
    <row r="14" spans="1:12" s="26" customFormat="1" ht="30.75" customHeight="1" x14ac:dyDescent="0.2">
      <c r="A14" s="23"/>
      <c r="B14" s="23"/>
      <c r="C14" s="23"/>
      <c r="D14" s="293"/>
      <c r="E14" s="27" t="s">
        <v>129</v>
      </c>
      <c r="F14" s="27" t="s">
        <v>130</v>
      </c>
      <c r="G14" s="27" t="s">
        <v>131</v>
      </c>
      <c r="H14" s="28" t="s">
        <v>133</v>
      </c>
      <c r="I14" s="28" t="s">
        <v>134</v>
      </c>
      <c r="J14" s="28" t="s">
        <v>136</v>
      </c>
      <c r="K14" s="25"/>
      <c r="L14" s="25"/>
    </row>
    <row r="15" spans="1:12" s="26" customFormat="1" ht="12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5"/>
      <c r="L15" s="25"/>
    </row>
    <row r="16" spans="1:12" x14ac:dyDescent="0.2">
      <c r="A16" s="29"/>
      <c r="B16" s="30"/>
      <c r="C16" s="30"/>
      <c r="D16" s="30"/>
      <c r="E16" s="13"/>
      <c r="F16" s="13"/>
      <c r="G16" s="13"/>
      <c r="H16" s="13"/>
      <c r="I16" s="13"/>
      <c r="J16" s="13"/>
    </row>
    <row r="17" spans="1:10" ht="24" x14ac:dyDescent="0.2">
      <c r="A17" s="14" t="s">
        <v>120</v>
      </c>
      <c r="B17" s="31"/>
      <c r="C17" s="32" t="s">
        <v>121</v>
      </c>
      <c r="D17" s="33">
        <f>'Список операцій 1 звіт '!I2+'Список операцій 1 звіт '!I5</f>
        <v>0</v>
      </c>
      <c r="E17" s="13"/>
      <c r="F17" s="13"/>
      <c r="G17" s="13"/>
      <c r="H17" s="13"/>
      <c r="I17" s="13"/>
      <c r="J17" s="13"/>
    </row>
    <row r="18" spans="1:10" x14ac:dyDescent="0.2">
      <c r="A18" s="165"/>
      <c r="B18" s="31"/>
      <c r="C18" s="31"/>
      <c r="D18" s="34"/>
      <c r="E18" s="35"/>
      <c r="F18" s="13"/>
      <c r="G18" s="13"/>
      <c r="H18" s="13"/>
      <c r="I18" s="13"/>
      <c r="J18" s="13"/>
    </row>
    <row r="19" spans="1:10" ht="24" x14ac:dyDescent="0.2">
      <c r="A19" s="14" t="s">
        <v>122</v>
      </c>
      <c r="B19" s="36"/>
      <c r="C19" s="32" t="s">
        <v>123</v>
      </c>
      <c r="D19" s="33">
        <f>SUM(E19:J19)</f>
        <v>0</v>
      </c>
      <c r="E19" s="37">
        <f>'Список операцій 1 звіт '!I3</f>
        <v>0</v>
      </c>
      <c r="F19" s="37">
        <f>'Список операцій 2 звіт'!I3</f>
        <v>0</v>
      </c>
      <c r="G19" s="37">
        <f>'Список операцій 3 звіт'!I3</f>
        <v>0</v>
      </c>
      <c r="H19" s="37">
        <f>'Список операцій 4 звіт'!I3</f>
        <v>0</v>
      </c>
      <c r="I19" s="37">
        <f>'Список операцій 5 звіт '!I3</f>
        <v>0</v>
      </c>
      <c r="J19" s="37">
        <f>'Список операцій 6 звіт'!I3</f>
        <v>0</v>
      </c>
    </row>
    <row r="20" spans="1:10" x14ac:dyDescent="0.2">
      <c r="A20" s="68"/>
      <c r="B20" s="38"/>
      <c r="C20" s="32"/>
      <c r="D20" s="29"/>
      <c r="E20" s="13"/>
      <c r="F20" s="13"/>
      <c r="G20" s="13"/>
      <c r="H20" s="13"/>
      <c r="I20" s="13"/>
      <c r="J20" s="13"/>
    </row>
    <row r="21" spans="1:10" ht="24" x14ac:dyDescent="0.2">
      <c r="A21" s="14" t="s">
        <v>124</v>
      </c>
      <c r="B21" s="39"/>
      <c r="C21" s="32" t="s">
        <v>125</v>
      </c>
      <c r="D21" s="33">
        <f>SUM(E21:J21)</f>
        <v>0</v>
      </c>
      <c r="E21" s="37"/>
      <c r="F21" s="37"/>
      <c r="G21" s="37"/>
      <c r="H21" s="37"/>
      <c r="I21" s="37"/>
      <c r="J21" s="37"/>
    </row>
    <row r="22" spans="1:10" ht="12.75" customHeight="1" x14ac:dyDescent="0.2">
      <c r="A22" s="68"/>
      <c r="B22" s="13"/>
      <c r="C22" s="32"/>
      <c r="D22" s="29"/>
      <c r="E22" s="13"/>
      <c r="F22" s="13"/>
      <c r="G22" s="13"/>
      <c r="H22" s="13"/>
      <c r="I22" s="13"/>
      <c r="J22" s="13"/>
    </row>
    <row r="23" spans="1:10" ht="24" customHeight="1" x14ac:dyDescent="0.2">
      <c r="A23" s="14" t="s">
        <v>126</v>
      </c>
      <c r="B23" s="13"/>
      <c r="C23" s="32" t="s">
        <v>127</v>
      </c>
      <c r="D23" s="33">
        <f>SUM(E23:J23)</f>
        <v>0</v>
      </c>
      <c r="E23" s="37"/>
      <c r="F23" s="37"/>
      <c r="G23" s="37"/>
      <c r="H23" s="37"/>
      <c r="I23" s="37"/>
      <c r="J23" s="37"/>
    </row>
    <row r="24" spans="1:10" x14ac:dyDescent="0.2">
      <c r="A24" s="68"/>
      <c r="B24" s="13"/>
      <c r="C24" s="13"/>
      <c r="D24" s="29"/>
      <c r="E24" s="13"/>
      <c r="F24" s="13"/>
      <c r="G24" s="13"/>
      <c r="H24" s="13"/>
    </row>
    <row r="25" spans="1:10" ht="27" customHeight="1" x14ac:dyDescent="0.2">
      <c r="A25" s="14" t="s">
        <v>179</v>
      </c>
      <c r="B25" s="40"/>
      <c r="C25" s="41" t="s">
        <v>128</v>
      </c>
      <c r="D25" s="33"/>
      <c r="E25" s="13"/>
      <c r="F25" s="42"/>
      <c r="G25" s="42"/>
      <c r="H25" s="13"/>
    </row>
    <row r="26" spans="1:10" x14ac:dyDescent="0.2">
      <c r="A26" s="68"/>
      <c r="B26" s="13"/>
      <c r="C26" s="13"/>
      <c r="D26" s="29"/>
      <c r="E26" s="13"/>
      <c r="F26" s="13"/>
      <c r="G26" s="13"/>
      <c r="H26" s="13"/>
    </row>
    <row r="27" spans="1:10" ht="24" x14ac:dyDescent="0.2">
      <c r="A27" s="14" t="s">
        <v>0</v>
      </c>
      <c r="B27" s="40"/>
      <c r="C27" s="41"/>
      <c r="D27" s="33"/>
      <c r="E27" s="43"/>
      <c r="F27" s="13"/>
      <c r="G27" s="13"/>
      <c r="H27" s="13"/>
    </row>
    <row r="28" spans="1:10" x14ac:dyDescent="0.2">
      <c r="A28" s="68"/>
      <c r="B28" s="31"/>
      <c r="C28" s="31"/>
      <c r="D28" s="29"/>
      <c r="E28" s="13"/>
      <c r="F28" s="13"/>
      <c r="G28" s="13"/>
      <c r="H28" s="13"/>
    </row>
    <row r="29" spans="1:10" ht="24" customHeight="1" x14ac:dyDescent="0.2">
      <c r="A29" s="14" t="s">
        <v>1</v>
      </c>
      <c r="B29" s="40"/>
      <c r="C29" s="41" t="s">
        <v>2</v>
      </c>
      <c r="D29" s="33">
        <f>D17+D19-D21+D23-D25</f>
        <v>0</v>
      </c>
      <c r="E29" s="43"/>
      <c r="F29" s="44"/>
      <c r="G29" s="13"/>
      <c r="H29" s="13"/>
    </row>
    <row r="30" spans="1:10" x14ac:dyDescent="0.2">
      <c r="A30" s="68"/>
      <c r="B30" s="13"/>
      <c r="C30" s="13"/>
      <c r="D30" s="13"/>
      <c r="E30" s="13"/>
      <c r="F30" s="13"/>
      <c r="G30" s="13"/>
      <c r="H30" s="13"/>
    </row>
    <row r="31" spans="1:10" ht="24" customHeight="1" x14ac:dyDescent="0.2">
      <c r="A31" s="45" t="s">
        <v>3</v>
      </c>
      <c r="B31" s="40"/>
      <c r="C31" s="41"/>
      <c r="D31" s="46">
        <f>D29-D27</f>
        <v>0</v>
      </c>
      <c r="E31" s="43"/>
      <c r="F31" s="44"/>
      <c r="G31" s="13"/>
      <c r="H31" s="13"/>
    </row>
    <row r="32" spans="1:10" x14ac:dyDescent="0.2">
      <c r="A32" s="23" t="s">
        <v>4</v>
      </c>
      <c r="B32" s="13"/>
      <c r="C32" s="13"/>
      <c r="D32" s="47"/>
      <c r="E32" s="48"/>
      <c r="F32" s="13"/>
      <c r="G32" s="13"/>
      <c r="H32" s="13"/>
    </row>
    <row r="33" spans="1:12" ht="13.5" thickBot="1" x14ac:dyDescent="0.25">
      <c r="A33" s="134"/>
      <c r="B33" s="134"/>
      <c r="C33" s="134"/>
      <c r="D33" s="135"/>
      <c r="E33" s="136"/>
      <c r="F33" s="134"/>
      <c r="G33" s="134"/>
      <c r="H33" s="134"/>
      <c r="I33" s="137"/>
      <c r="J33" s="138"/>
    </row>
    <row r="34" spans="1:12" ht="13.5" thickTop="1" x14ac:dyDescent="0.2">
      <c r="A34" s="284"/>
      <c r="B34" s="284"/>
      <c r="C34" s="284"/>
      <c r="D34" s="284"/>
      <c r="E34" s="284"/>
      <c r="F34" s="284"/>
      <c r="G34" s="284"/>
      <c r="H34" s="284"/>
      <c r="I34" s="284"/>
      <c r="J34" s="284"/>
    </row>
    <row r="35" spans="1:12" x14ac:dyDescent="0.2">
      <c r="A35" s="285"/>
      <c r="B35" s="285"/>
      <c r="C35" s="285"/>
      <c r="D35" s="285"/>
      <c r="E35" s="285"/>
      <c r="F35" s="285"/>
      <c r="G35" s="285"/>
      <c r="H35" s="285"/>
      <c r="I35" s="285"/>
      <c r="J35" s="285"/>
    </row>
    <row r="36" spans="1:12" x14ac:dyDescent="0.2">
      <c r="A36" s="285"/>
      <c r="B36" s="285"/>
      <c r="C36" s="285"/>
      <c r="D36" s="285"/>
      <c r="E36" s="285"/>
      <c r="F36" s="285"/>
      <c r="G36" s="285"/>
      <c r="H36" s="285"/>
      <c r="I36" s="285"/>
      <c r="J36" s="285"/>
    </row>
    <row r="37" spans="1:12" x14ac:dyDescent="0.2">
      <c r="A37" s="285"/>
      <c r="B37" s="285"/>
      <c r="C37" s="285"/>
      <c r="D37" s="285"/>
      <c r="E37" s="285"/>
      <c r="F37" s="285"/>
      <c r="G37" s="285"/>
      <c r="H37" s="285"/>
      <c r="I37" s="285"/>
      <c r="J37" s="285"/>
    </row>
    <row r="38" spans="1:12" ht="13.5" thickBot="1" x14ac:dyDescent="0.25">
      <c r="A38" s="286"/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2" ht="13.5" thickTop="1" x14ac:dyDescent="0.2">
      <c r="A39" s="13"/>
      <c r="B39" s="13"/>
      <c r="C39" s="13"/>
      <c r="D39" s="47"/>
      <c r="E39" s="48"/>
      <c r="F39" s="13"/>
      <c r="G39" s="13"/>
      <c r="H39" s="13"/>
    </row>
    <row r="40" spans="1:12" s="26" customFormat="1" ht="12" x14ac:dyDescent="0.2">
      <c r="A40" s="66" t="s">
        <v>5</v>
      </c>
      <c r="B40" s="66"/>
      <c r="C40" s="66"/>
      <c r="D40" s="125"/>
      <c r="E40" s="23"/>
      <c r="F40" s="49"/>
      <c r="G40" s="23"/>
      <c r="H40" s="23"/>
      <c r="J40" s="25"/>
      <c r="K40" s="25"/>
      <c r="L40" s="25"/>
    </row>
    <row r="41" spans="1:12" s="26" customFormat="1" ht="12" x14ac:dyDescent="0.2">
      <c r="A41" s="23"/>
      <c r="B41" s="23"/>
      <c r="C41" s="23"/>
      <c r="D41" s="23"/>
      <c r="E41" s="23"/>
      <c r="F41" s="49"/>
      <c r="G41" s="23"/>
      <c r="H41" s="23"/>
      <c r="J41" s="25"/>
      <c r="K41" s="25"/>
      <c r="L41" s="25"/>
    </row>
    <row r="42" spans="1:12" s="26" customFormat="1" ht="12" x14ac:dyDescent="0.2">
      <c r="A42" s="23"/>
      <c r="B42" s="23"/>
      <c r="C42" s="23"/>
      <c r="D42" s="23"/>
      <c r="E42" s="23"/>
      <c r="F42" s="49"/>
      <c r="G42" s="23"/>
      <c r="H42" s="23"/>
      <c r="J42" s="25"/>
      <c r="K42" s="25"/>
      <c r="L42" s="25"/>
    </row>
    <row r="43" spans="1:12" s="26" customFormat="1" ht="12" x14ac:dyDescent="0.2">
      <c r="A43" s="66" t="s">
        <v>6</v>
      </c>
      <c r="B43" s="66"/>
      <c r="C43" s="66"/>
      <c r="D43" s="124"/>
      <c r="E43" s="23"/>
      <c r="F43" s="49"/>
      <c r="G43" s="23"/>
      <c r="H43" s="23"/>
      <c r="J43" s="25"/>
      <c r="K43" s="25"/>
      <c r="L43" s="25"/>
    </row>
    <row r="44" spans="1:12" s="26" customFormat="1" ht="12" x14ac:dyDescent="0.2">
      <c r="A44" s="50" t="s">
        <v>108</v>
      </c>
      <c r="B44" s="23"/>
      <c r="C44" s="23"/>
      <c r="D44" s="23"/>
      <c r="E44" s="23"/>
      <c r="F44" s="49"/>
      <c r="G44" s="23"/>
      <c r="H44" s="23"/>
      <c r="J44" s="25"/>
      <c r="K44" s="25"/>
      <c r="L44" s="25"/>
    </row>
    <row r="45" spans="1:12" s="26" customFormat="1" ht="12" x14ac:dyDescent="0.2">
      <c r="A45" s="23"/>
      <c r="B45" s="23"/>
      <c r="C45" s="23"/>
      <c r="D45" s="23"/>
      <c r="E45" s="23"/>
      <c r="F45" s="49"/>
      <c r="G45" s="23"/>
      <c r="H45" s="23"/>
      <c r="J45" s="25"/>
      <c r="K45" s="25"/>
      <c r="L45" s="25"/>
    </row>
    <row r="46" spans="1:12" s="26" customFormat="1" ht="12" x14ac:dyDescent="0.2">
      <c r="A46" s="23"/>
      <c r="B46" s="23"/>
      <c r="C46" s="23"/>
      <c r="D46" s="23"/>
      <c r="E46" s="23"/>
      <c r="F46" s="49"/>
      <c r="G46" s="23"/>
      <c r="H46" s="23"/>
      <c r="J46" s="25"/>
      <c r="K46" s="25"/>
      <c r="L46" s="25"/>
    </row>
    <row r="47" spans="1:12" s="26" customFormat="1" ht="12" x14ac:dyDescent="0.2">
      <c r="A47" s="50" t="s">
        <v>137</v>
      </c>
      <c r="B47" s="23"/>
      <c r="C47" s="23"/>
      <c r="D47" s="23"/>
      <c r="E47" s="23"/>
      <c r="F47" s="49"/>
      <c r="G47" s="23"/>
      <c r="H47" s="23"/>
      <c r="J47" s="25"/>
      <c r="K47" s="25"/>
      <c r="L47" s="25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40625" defaultRowHeight="11.25" x14ac:dyDescent="0.2"/>
  <cols>
    <col min="1" max="1" width="6" style="52" customWidth="1"/>
    <col min="2" max="2" width="15.42578125" style="52" customWidth="1"/>
    <col min="3" max="3" width="30.5703125" style="52" customWidth="1"/>
    <col min="4" max="4" width="18.140625" style="52" customWidth="1"/>
    <col min="5" max="5" width="20" style="52" customWidth="1"/>
    <col min="6" max="6" width="17.7109375" style="52" customWidth="1"/>
    <col min="7" max="7" width="23.85546875" style="52" customWidth="1"/>
    <col min="8" max="8" width="14.7109375" style="52" customWidth="1"/>
    <col min="9" max="9" width="30.85546875" style="52" customWidth="1"/>
    <col min="10" max="11" width="6.5703125" style="52" bestFit="1" customWidth="1"/>
    <col min="12" max="12" width="5.28515625" style="52" bestFit="1" customWidth="1"/>
    <col min="13" max="13" width="6.5703125" style="52" bestFit="1" customWidth="1"/>
    <col min="14" max="14" width="10.85546875" style="52" customWidth="1"/>
    <col min="15" max="15" width="24" style="52" customWidth="1"/>
    <col min="16" max="16384" width="9.140625" style="52"/>
  </cols>
  <sheetData>
    <row r="1" spans="1:9" s="51" customFormat="1" ht="12.75" customHeight="1" x14ac:dyDescent="0.2">
      <c r="A1" s="294" t="s">
        <v>7</v>
      </c>
      <c r="B1" s="295"/>
      <c r="C1" s="295"/>
      <c r="D1" s="295"/>
      <c r="E1" s="295"/>
      <c r="F1" s="295"/>
      <c r="G1" s="295"/>
      <c r="H1" s="295"/>
      <c r="I1" s="296"/>
    </row>
    <row r="2" spans="1:9" ht="12.75" customHeight="1" thickBot="1" x14ac:dyDescent="0.25">
      <c r="A2" s="297"/>
      <c r="B2" s="298"/>
      <c r="C2" s="298"/>
      <c r="D2" s="298"/>
      <c r="E2" s="298"/>
      <c r="F2" s="298"/>
      <c r="G2" s="298"/>
      <c r="H2" s="298"/>
      <c r="I2" s="299"/>
    </row>
    <row r="3" spans="1:9" x14ac:dyDescent="0.2">
      <c r="A3" s="53"/>
      <c r="B3" s="53"/>
      <c r="C3" s="53"/>
      <c r="D3" s="53"/>
      <c r="E3" s="53"/>
      <c r="F3" s="53"/>
      <c r="G3" s="53"/>
      <c r="H3" s="53"/>
      <c r="I3" s="53"/>
    </row>
    <row r="4" spans="1:9" s="11" customFormat="1" ht="12.75" customHeight="1" x14ac:dyDescent="0.2">
      <c r="A4" s="300" t="s">
        <v>8</v>
      </c>
      <c r="B4" s="300"/>
      <c r="C4" s="300"/>
      <c r="D4" s="300"/>
      <c r="E4" s="300"/>
      <c r="F4" s="300"/>
      <c r="G4" s="300"/>
      <c r="H4" s="300"/>
      <c r="I4" s="300"/>
    </row>
    <row r="5" spans="1:9" s="11" customFormat="1" ht="12.75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s="11" customFormat="1" ht="12.75" x14ac:dyDescent="0.2">
      <c r="A6" s="301" t="s">
        <v>168</v>
      </c>
      <c r="B6" s="301"/>
      <c r="C6" s="301"/>
      <c r="D6" s="301"/>
      <c r="E6" s="301"/>
      <c r="F6" s="301"/>
      <c r="G6" s="301"/>
      <c r="H6" s="301"/>
      <c r="I6" s="301"/>
    </row>
    <row r="7" spans="1:9" s="11" customFormat="1" ht="12.75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s="11" customFormat="1" ht="12.75" x14ac:dyDescent="0.2">
      <c r="A8" s="13" t="s">
        <v>169</v>
      </c>
      <c r="B8" s="13"/>
      <c r="C8" s="13"/>
      <c r="D8" s="13"/>
      <c r="E8" s="13"/>
      <c r="F8" s="13"/>
      <c r="G8" s="13"/>
      <c r="H8" s="13"/>
      <c r="I8" s="13"/>
    </row>
    <row r="9" spans="1:9" s="11" customFormat="1" ht="13.5" thickBo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11" customFormat="1" ht="51.75" thickBot="1" x14ac:dyDescent="0.25">
      <c r="A10" s="54" t="s">
        <v>51</v>
      </c>
      <c r="B10" s="55" t="s">
        <v>9</v>
      </c>
      <c r="C10" s="55" t="s">
        <v>10</v>
      </c>
      <c r="D10" s="55" t="s">
        <v>11</v>
      </c>
      <c r="E10" s="55" t="s">
        <v>12</v>
      </c>
      <c r="F10" s="55" t="s">
        <v>13</v>
      </c>
      <c r="G10" s="55" t="s">
        <v>14</v>
      </c>
      <c r="H10" s="55" t="s">
        <v>15</v>
      </c>
      <c r="I10" s="56" t="s">
        <v>16</v>
      </c>
    </row>
    <row r="11" spans="1:9" s="11" customFormat="1" ht="13.5" thickBot="1" x14ac:dyDescent="0.25">
      <c r="A11" s="57"/>
      <c r="B11" s="58"/>
      <c r="C11" s="59"/>
      <c r="D11" s="60"/>
      <c r="E11" s="59"/>
      <c r="F11" s="59"/>
      <c r="G11" s="61"/>
      <c r="H11" s="59"/>
      <c r="I11" s="62"/>
    </row>
    <row r="12" spans="1:9" s="11" customFormat="1" ht="13.5" thickBot="1" x14ac:dyDescent="0.25">
      <c r="A12" s="57"/>
      <c r="B12" s="58"/>
      <c r="C12" s="59"/>
      <c r="D12" s="59"/>
      <c r="E12" s="59"/>
      <c r="F12" s="59"/>
      <c r="G12" s="61"/>
      <c r="H12" s="59"/>
      <c r="I12" s="62"/>
    </row>
    <row r="13" spans="1:9" s="11" customFormat="1" ht="13.5" thickBot="1" x14ac:dyDescent="0.25">
      <c r="A13" s="57"/>
      <c r="B13" s="58"/>
      <c r="C13" s="59"/>
      <c r="D13" s="59"/>
      <c r="E13" s="59"/>
      <c r="F13" s="59"/>
      <c r="G13" s="59"/>
      <c r="H13" s="59"/>
      <c r="I13" s="62"/>
    </row>
    <row r="14" spans="1:9" s="11" customFormat="1" ht="13.5" thickBot="1" x14ac:dyDescent="0.25">
      <c r="A14" s="57"/>
      <c r="B14" s="58"/>
      <c r="C14" s="59"/>
      <c r="D14" s="59"/>
      <c r="E14" s="59"/>
      <c r="F14" s="59"/>
      <c r="G14" s="59"/>
      <c r="H14" s="59"/>
      <c r="I14" s="62"/>
    </row>
    <row r="15" spans="1:9" s="11" customFormat="1" ht="13.5" thickBot="1" x14ac:dyDescent="0.25">
      <c r="A15" s="57"/>
      <c r="B15" s="58"/>
      <c r="C15" s="59"/>
      <c r="D15" s="59"/>
      <c r="E15" s="59"/>
      <c r="F15" s="59"/>
      <c r="G15" s="59"/>
      <c r="H15" s="59"/>
      <c r="I15" s="62"/>
    </row>
    <row r="16" spans="1:9" s="11" customFormat="1" ht="13.5" thickBot="1" x14ac:dyDescent="0.25">
      <c r="A16" s="57"/>
      <c r="B16" s="58"/>
      <c r="C16" s="59"/>
      <c r="D16" s="59"/>
      <c r="E16" s="59"/>
      <c r="F16" s="59"/>
      <c r="G16" s="59"/>
      <c r="H16" s="59"/>
      <c r="I16" s="62"/>
    </row>
    <row r="17" spans="1:9" s="11" customFormat="1" ht="13.5" thickBot="1" x14ac:dyDescent="0.25">
      <c r="A17" s="57"/>
      <c r="B17" s="58"/>
      <c r="C17" s="59"/>
      <c r="D17" s="59"/>
      <c r="E17" s="59"/>
      <c r="F17" s="59"/>
      <c r="G17" s="59"/>
      <c r="H17" s="59"/>
      <c r="I17" s="62"/>
    </row>
    <row r="18" spans="1:9" s="11" customFormat="1" ht="13.5" thickBot="1" x14ac:dyDescent="0.25">
      <c r="A18" s="57"/>
      <c r="B18" s="58"/>
      <c r="C18" s="59"/>
      <c r="D18" s="59"/>
      <c r="E18" s="59"/>
      <c r="F18" s="59"/>
      <c r="G18" s="59"/>
      <c r="H18" s="59"/>
      <c r="I18" s="62"/>
    </row>
    <row r="19" spans="1:9" s="11" customFormat="1" ht="13.5" thickBot="1" x14ac:dyDescent="0.25">
      <c r="A19" s="57"/>
      <c r="B19" s="58"/>
      <c r="C19" s="59"/>
      <c r="D19" s="59"/>
      <c r="E19" s="59"/>
      <c r="F19" s="59"/>
      <c r="G19" s="129"/>
      <c r="H19" s="59"/>
      <c r="I19" s="62"/>
    </row>
    <row r="20" spans="1:9" s="11" customFormat="1" ht="13.5" thickBot="1" x14ac:dyDescent="0.25">
      <c r="A20" s="57"/>
      <c r="B20" s="58"/>
      <c r="C20" s="59"/>
      <c r="D20" s="59"/>
      <c r="E20" s="59"/>
      <c r="F20" s="59"/>
      <c r="G20" s="129"/>
      <c r="H20" s="59"/>
      <c r="I20" s="62"/>
    </row>
    <row r="21" spans="1:9" s="11" customFormat="1" ht="13.5" thickBot="1" x14ac:dyDescent="0.25">
      <c r="A21" s="57"/>
      <c r="B21" s="58"/>
      <c r="C21" s="59"/>
      <c r="D21" s="59"/>
      <c r="E21" s="59"/>
      <c r="F21" s="59"/>
      <c r="G21" s="129"/>
      <c r="H21" s="59"/>
      <c r="I21" s="62"/>
    </row>
    <row r="22" spans="1:9" s="11" customFormat="1" ht="13.5" thickBot="1" x14ac:dyDescent="0.25">
      <c r="A22" s="57"/>
      <c r="B22" s="58"/>
      <c r="C22" s="59"/>
      <c r="D22" s="59"/>
      <c r="E22" s="59"/>
      <c r="F22" s="59"/>
      <c r="G22" s="59"/>
      <c r="H22" s="59"/>
      <c r="I22" s="62"/>
    </row>
    <row r="23" spans="1:9" s="11" customFormat="1" ht="13.5" thickBot="1" x14ac:dyDescent="0.25">
      <c r="A23" s="57"/>
      <c r="B23" s="58"/>
      <c r="C23" s="59"/>
      <c r="D23" s="59"/>
      <c r="E23" s="59"/>
      <c r="F23" s="59"/>
      <c r="G23" s="59"/>
      <c r="H23" s="59"/>
      <c r="I23" s="62"/>
    </row>
    <row r="24" spans="1:9" s="11" customFormat="1" ht="13.5" thickBot="1" x14ac:dyDescent="0.25">
      <c r="A24" s="57"/>
      <c r="B24" s="58"/>
      <c r="C24" s="59"/>
      <c r="D24" s="59"/>
      <c r="E24" s="59"/>
      <c r="F24" s="59"/>
      <c r="G24" s="129"/>
      <c r="H24" s="59"/>
      <c r="I24" s="62"/>
    </row>
    <row r="25" spans="1:9" s="11" customFormat="1" ht="13.5" thickBot="1" x14ac:dyDescent="0.25">
      <c r="A25" s="57"/>
      <c r="B25" s="58"/>
      <c r="C25" s="59"/>
      <c r="D25" s="59"/>
      <c r="E25" s="59"/>
      <c r="F25" s="59"/>
      <c r="G25" s="59"/>
      <c r="H25" s="59"/>
      <c r="I25" s="62"/>
    </row>
    <row r="26" spans="1:9" s="11" customFormat="1" ht="13.5" thickBot="1" x14ac:dyDescent="0.25">
      <c r="A26" s="57"/>
      <c r="B26" s="58"/>
      <c r="C26" s="59"/>
      <c r="D26" s="59"/>
      <c r="E26" s="59"/>
      <c r="F26" s="59"/>
      <c r="G26" s="59"/>
      <c r="H26" s="59"/>
      <c r="I26" s="62"/>
    </row>
    <row r="27" spans="1:9" s="11" customFormat="1" ht="13.5" thickBot="1" x14ac:dyDescent="0.25">
      <c r="A27" s="57"/>
      <c r="B27" s="58"/>
      <c r="C27" s="59"/>
      <c r="D27" s="59"/>
      <c r="E27" s="59"/>
      <c r="F27" s="59"/>
      <c r="G27" s="59"/>
      <c r="H27" s="59"/>
      <c r="I27" s="62"/>
    </row>
    <row r="28" spans="1:9" s="11" customFormat="1" ht="13.5" thickBot="1" x14ac:dyDescent="0.25">
      <c r="A28" s="57"/>
      <c r="B28" s="58"/>
      <c r="C28" s="59"/>
      <c r="D28" s="59"/>
      <c r="E28" s="59"/>
      <c r="F28" s="59"/>
      <c r="G28" s="59"/>
      <c r="H28" s="59"/>
      <c r="I28" s="62"/>
    </row>
    <row r="29" spans="1:9" s="11" customFormat="1" ht="13.5" thickBot="1" x14ac:dyDescent="0.25">
      <c r="A29" s="57"/>
      <c r="B29" s="58"/>
      <c r="C29" s="59"/>
      <c r="D29" s="59"/>
      <c r="E29" s="59"/>
      <c r="F29" s="59"/>
      <c r="G29" s="59"/>
      <c r="H29" s="59"/>
      <c r="I29" s="62"/>
    </row>
    <row r="30" spans="1:9" s="11" customFormat="1" ht="13.5" thickBot="1" x14ac:dyDescent="0.25">
      <c r="A30" s="57"/>
      <c r="B30" s="58"/>
      <c r="C30" s="59"/>
      <c r="D30" s="59"/>
      <c r="E30" s="59"/>
      <c r="F30" s="59"/>
      <c r="G30" s="59"/>
      <c r="H30" s="59"/>
      <c r="I30" s="62"/>
    </row>
    <row r="31" spans="1:9" s="11" customFormat="1" ht="13.5" thickBot="1" x14ac:dyDescent="0.25">
      <c r="A31" s="63"/>
      <c r="B31" s="64"/>
      <c r="C31" s="64"/>
      <c r="D31" s="64"/>
      <c r="E31" s="64"/>
      <c r="F31" s="64"/>
      <c r="G31" s="65">
        <f>SUM(G11:G30)</f>
        <v>0</v>
      </c>
      <c r="H31" s="64"/>
      <c r="I31" s="64"/>
    </row>
    <row r="32" spans="1:9" s="11" customFormat="1" ht="12.75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">
      <c r="A33" s="53"/>
      <c r="B33" s="53" t="s">
        <v>17</v>
      </c>
      <c r="C33" s="53"/>
      <c r="D33" s="53"/>
      <c r="E33" s="53"/>
      <c r="F33" s="53"/>
      <c r="G33" s="53"/>
      <c r="H33" s="53"/>
      <c r="I33" s="53"/>
    </row>
    <row r="34" spans="1:9" x14ac:dyDescent="0.2">
      <c r="A34" s="53"/>
      <c r="B34" s="53"/>
      <c r="C34" s="53"/>
      <c r="D34" s="53"/>
      <c r="E34" s="53"/>
      <c r="F34" s="53"/>
      <c r="G34" s="53"/>
      <c r="H34" s="53"/>
      <c r="I34" s="53"/>
    </row>
    <row r="35" spans="1:9" x14ac:dyDescent="0.2">
      <c r="A35" s="53"/>
      <c r="B35" s="53" t="s">
        <v>18</v>
      </c>
      <c r="C35" s="53"/>
      <c r="D35" s="53"/>
      <c r="E35" s="53"/>
      <c r="F35" s="53"/>
      <c r="G35" s="53"/>
      <c r="H35" s="53"/>
      <c r="I35" s="53"/>
    </row>
    <row r="36" spans="1:9" x14ac:dyDescent="0.2">
      <c r="A36" s="53"/>
      <c r="B36" s="53"/>
      <c r="C36" s="53"/>
      <c r="D36" s="53"/>
      <c r="E36" s="53"/>
      <c r="F36" s="53"/>
      <c r="G36" s="53"/>
      <c r="H36" s="53"/>
      <c r="I36" s="53"/>
    </row>
    <row r="37" spans="1:9" x14ac:dyDescent="0.2">
      <c r="A37" s="53"/>
      <c r="B37" s="53"/>
      <c r="C37" s="53"/>
      <c r="D37" s="53"/>
      <c r="E37" s="53"/>
      <c r="F37" s="53"/>
      <c r="G37" s="53"/>
      <c r="H37" s="53"/>
      <c r="I37" s="53"/>
    </row>
    <row r="38" spans="1:9" x14ac:dyDescent="0.2">
      <c r="A38" s="53"/>
      <c r="B38" s="53"/>
      <c r="C38" s="53"/>
      <c r="D38" s="53"/>
      <c r="E38" s="53"/>
      <c r="F38" s="53"/>
      <c r="G38" s="53"/>
      <c r="H38" s="53"/>
      <c r="I38" s="53"/>
    </row>
    <row r="39" spans="1:9" ht="12" x14ac:dyDescent="0.2">
      <c r="A39" s="53"/>
      <c r="B39" s="66" t="s">
        <v>5</v>
      </c>
      <c r="C39" s="123" t="s">
        <v>76</v>
      </c>
      <c r="D39" s="53"/>
      <c r="E39" s="53"/>
      <c r="F39" s="53"/>
      <c r="G39" s="53"/>
      <c r="H39" s="53"/>
      <c r="I39" s="53"/>
    </row>
    <row r="40" spans="1:9" ht="12" x14ac:dyDescent="0.2">
      <c r="A40" s="53"/>
      <c r="B40" s="23"/>
      <c r="C40" s="53"/>
      <c r="D40" s="53"/>
      <c r="E40" s="53"/>
      <c r="F40" s="53"/>
      <c r="G40" s="53"/>
      <c r="H40" s="53"/>
      <c r="I40" s="53"/>
    </row>
    <row r="41" spans="1:9" ht="12" x14ac:dyDescent="0.2">
      <c r="A41" s="53"/>
      <c r="B41" s="23"/>
      <c r="C41" s="53"/>
      <c r="D41" s="53"/>
      <c r="E41" s="53"/>
      <c r="F41" s="53"/>
      <c r="G41" s="53"/>
      <c r="H41" s="53"/>
      <c r="I41" s="53"/>
    </row>
    <row r="42" spans="1:9" ht="12" x14ac:dyDescent="0.2">
      <c r="A42" s="53"/>
      <c r="B42" s="66" t="s">
        <v>6</v>
      </c>
      <c r="C42" s="123" t="s">
        <v>77</v>
      </c>
      <c r="D42" s="53"/>
      <c r="E42" s="53"/>
      <c r="F42" s="53"/>
      <c r="G42" s="53"/>
      <c r="H42" s="53"/>
      <c r="I42" s="53"/>
    </row>
    <row r="43" spans="1:9" ht="12" x14ac:dyDescent="0.2">
      <c r="A43" s="53"/>
      <c r="B43" s="50" t="s">
        <v>108</v>
      </c>
      <c r="C43" s="53"/>
      <c r="D43" s="53"/>
      <c r="E43" s="53"/>
      <c r="F43" s="53"/>
      <c r="G43" s="53"/>
      <c r="H43" s="53"/>
      <c r="I43" s="53"/>
    </row>
    <row r="44" spans="1:9" x14ac:dyDescent="0.2">
      <c r="A44" s="53"/>
      <c r="B44" s="53"/>
      <c r="C44" s="53"/>
      <c r="D44" s="53"/>
      <c r="E44" s="53"/>
      <c r="F44" s="53"/>
      <c r="G44" s="53"/>
      <c r="H44" s="53"/>
      <c r="I44" s="53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74"/>
  <sheetViews>
    <sheetView workbookViewId="0">
      <selection activeCell="C22" sqref="C22"/>
    </sheetView>
  </sheetViews>
  <sheetFormatPr defaultRowHeight="12.75" x14ac:dyDescent="0.2"/>
  <cols>
    <col min="1" max="1" width="137.42578125" style="201" customWidth="1"/>
    <col min="2" max="16384" width="9.140625" style="201"/>
  </cols>
  <sheetData>
    <row r="1" spans="1:1" ht="38.25" x14ac:dyDescent="0.2">
      <c r="A1" s="200" t="s">
        <v>194</v>
      </c>
    </row>
    <row r="2" spans="1:1" x14ac:dyDescent="0.2">
      <c r="A2" s="199"/>
    </row>
    <row r="3" spans="1:1" x14ac:dyDescent="0.2">
      <c r="A3" s="184" t="s">
        <v>204</v>
      </c>
    </row>
    <row r="4" spans="1:1" x14ac:dyDescent="0.2">
      <c r="A4" s="184" t="s">
        <v>199</v>
      </c>
    </row>
    <row r="5" spans="1:1" ht="63.75" x14ac:dyDescent="0.2">
      <c r="A5" s="205" t="s">
        <v>257</v>
      </c>
    </row>
    <row r="6" spans="1:1" x14ac:dyDescent="0.2">
      <c r="A6" s="206"/>
    </row>
    <row r="7" spans="1:1" x14ac:dyDescent="0.2">
      <c r="A7" s="207" t="s">
        <v>220</v>
      </c>
    </row>
    <row r="8" spans="1:1" ht="51" x14ac:dyDescent="0.2">
      <c r="A8" s="206" t="s">
        <v>200</v>
      </c>
    </row>
    <row r="9" spans="1:1" x14ac:dyDescent="0.2">
      <c r="A9" s="206"/>
    </row>
    <row r="10" spans="1:1" ht="25.5" x14ac:dyDescent="0.2">
      <c r="A10" s="208" t="s">
        <v>221</v>
      </c>
    </row>
    <row r="11" spans="1:1" ht="51" x14ac:dyDescent="0.2">
      <c r="A11" s="206" t="s">
        <v>201</v>
      </c>
    </row>
    <row r="12" spans="1:1" s="202" customFormat="1" x14ac:dyDescent="0.2">
      <c r="A12" s="209" t="s">
        <v>256</v>
      </c>
    </row>
    <row r="13" spans="1:1" x14ac:dyDescent="0.2">
      <c r="A13" s="198"/>
    </row>
    <row r="14" spans="1:1" x14ac:dyDescent="0.2">
      <c r="A14" s="184" t="s">
        <v>217</v>
      </c>
    </row>
    <row r="15" spans="1:1" ht="25.5" x14ac:dyDescent="0.2">
      <c r="A15" s="199" t="s">
        <v>218</v>
      </c>
    </row>
    <row r="16" spans="1:1" x14ac:dyDescent="0.2">
      <c r="A16" s="210" t="s">
        <v>219</v>
      </c>
    </row>
    <row r="17" spans="1:3" x14ac:dyDescent="0.2">
      <c r="A17" s="199"/>
    </row>
    <row r="18" spans="1:3" x14ac:dyDescent="0.2">
      <c r="A18" s="184" t="s">
        <v>181</v>
      </c>
    </row>
    <row r="19" spans="1:3" x14ac:dyDescent="0.2">
      <c r="A19" s="199" t="s">
        <v>182</v>
      </c>
    </row>
    <row r="20" spans="1:3" x14ac:dyDescent="0.2">
      <c r="A20" s="199" t="s">
        <v>183</v>
      </c>
    </row>
    <row r="21" spans="1:3" x14ac:dyDescent="0.2">
      <c r="A21" s="199"/>
    </row>
    <row r="22" spans="1:3" x14ac:dyDescent="0.2">
      <c r="A22" s="184" t="s">
        <v>184</v>
      </c>
      <c r="C22" s="201" t="s">
        <v>29</v>
      </c>
    </row>
    <row r="23" spans="1:3" x14ac:dyDescent="0.2">
      <c r="A23" s="199" t="s">
        <v>185</v>
      </c>
    </row>
    <row r="24" spans="1:3" x14ac:dyDescent="0.2">
      <c r="A24" s="199" t="s">
        <v>186</v>
      </c>
    </row>
    <row r="25" spans="1:3" x14ac:dyDescent="0.2">
      <c r="A25" s="199"/>
    </row>
    <row r="26" spans="1:3" x14ac:dyDescent="0.2">
      <c r="A26" s="184" t="s">
        <v>187</v>
      </c>
    </row>
    <row r="27" spans="1:3" ht="38.25" x14ac:dyDescent="0.2">
      <c r="A27" s="199" t="s">
        <v>222</v>
      </c>
    </row>
    <row r="28" spans="1:3" x14ac:dyDescent="0.2">
      <c r="A28" s="199" t="s">
        <v>223</v>
      </c>
    </row>
    <row r="29" spans="1:3" x14ac:dyDescent="0.2">
      <c r="A29" s="199" t="s">
        <v>224</v>
      </c>
    </row>
    <row r="30" spans="1:3" x14ac:dyDescent="0.2">
      <c r="A30" s="199" t="s">
        <v>225</v>
      </c>
    </row>
    <row r="31" spans="1:3" x14ac:dyDescent="0.2">
      <c r="A31" s="184"/>
    </row>
    <row r="32" spans="1:3" x14ac:dyDescent="0.2">
      <c r="A32" s="184" t="s">
        <v>188</v>
      </c>
    </row>
    <row r="33" spans="1:1" x14ac:dyDescent="0.2">
      <c r="A33" s="199" t="s">
        <v>226</v>
      </c>
    </row>
    <row r="34" spans="1:1" x14ac:dyDescent="0.2">
      <c r="A34" s="199" t="s">
        <v>227</v>
      </c>
    </row>
    <row r="35" spans="1:1" x14ac:dyDescent="0.2">
      <c r="A35" s="199" t="s">
        <v>228</v>
      </c>
    </row>
    <row r="36" spans="1:1" x14ac:dyDescent="0.2">
      <c r="A36" s="199" t="s">
        <v>229</v>
      </c>
    </row>
    <row r="37" spans="1:1" x14ac:dyDescent="0.2">
      <c r="A37" s="199" t="s">
        <v>230</v>
      </c>
    </row>
    <row r="38" spans="1:1" x14ac:dyDescent="0.2">
      <c r="A38" s="199" t="s">
        <v>231</v>
      </c>
    </row>
    <row r="39" spans="1:1" x14ac:dyDescent="0.2">
      <c r="A39" s="199" t="s">
        <v>232</v>
      </c>
    </row>
    <row r="40" spans="1:1" x14ac:dyDescent="0.2">
      <c r="A40" s="199"/>
    </row>
    <row r="41" spans="1:1" x14ac:dyDescent="0.2">
      <c r="A41" s="184" t="s">
        <v>189</v>
      </c>
    </row>
    <row r="42" spans="1:1" x14ac:dyDescent="0.2">
      <c r="A42" s="199" t="s">
        <v>233</v>
      </c>
    </row>
    <row r="43" spans="1:1" x14ac:dyDescent="0.2">
      <c r="A43" s="199" t="s">
        <v>234</v>
      </c>
    </row>
    <row r="44" spans="1:1" x14ac:dyDescent="0.2">
      <c r="A44" s="199" t="s">
        <v>235</v>
      </c>
    </row>
    <row r="45" spans="1:1" x14ac:dyDescent="0.2">
      <c r="A45" s="199"/>
    </row>
    <row r="46" spans="1:1" x14ac:dyDescent="0.2">
      <c r="A46" s="184" t="s">
        <v>190</v>
      </c>
    </row>
    <row r="47" spans="1:1" x14ac:dyDescent="0.2">
      <c r="A47" s="199" t="s">
        <v>236</v>
      </c>
    </row>
    <row r="48" spans="1:1" x14ac:dyDescent="0.2">
      <c r="A48" s="199" t="s">
        <v>237</v>
      </c>
    </row>
    <row r="49" spans="1:1" x14ac:dyDescent="0.2">
      <c r="A49" s="199" t="s">
        <v>238</v>
      </c>
    </row>
    <row r="50" spans="1:1" x14ac:dyDescent="0.2">
      <c r="A50" s="199"/>
    </row>
    <row r="51" spans="1:1" x14ac:dyDescent="0.2">
      <c r="A51" s="184" t="s">
        <v>191</v>
      </c>
    </row>
    <row r="52" spans="1:1" x14ac:dyDescent="0.2">
      <c r="A52" s="199" t="s">
        <v>239</v>
      </c>
    </row>
    <row r="53" spans="1:1" x14ac:dyDescent="0.2">
      <c r="A53" s="199" t="s">
        <v>240</v>
      </c>
    </row>
    <row r="54" spans="1:1" x14ac:dyDescent="0.2">
      <c r="A54" s="199" t="s">
        <v>241</v>
      </c>
    </row>
    <row r="55" spans="1:1" x14ac:dyDescent="0.2">
      <c r="A55" s="184"/>
    </row>
    <row r="56" spans="1:1" x14ac:dyDescent="0.2">
      <c r="A56" s="184" t="s">
        <v>192</v>
      </c>
    </row>
    <row r="57" spans="1:1" ht="25.5" x14ac:dyDescent="0.2">
      <c r="A57" s="199" t="s">
        <v>242</v>
      </c>
    </row>
    <row r="58" spans="1:1" x14ac:dyDescent="0.2">
      <c r="A58" s="199" t="s">
        <v>243</v>
      </c>
    </row>
    <row r="59" spans="1:1" x14ac:dyDescent="0.2">
      <c r="A59" s="199" t="s">
        <v>244</v>
      </c>
    </row>
    <row r="60" spans="1:1" ht="38.25" x14ac:dyDescent="0.2">
      <c r="A60" s="199" t="s">
        <v>245</v>
      </c>
    </row>
    <row r="61" spans="1:1" x14ac:dyDescent="0.2">
      <c r="A61" s="199" t="s">
        <v>246</v>
      </c>
    </row>
    <row r="62" spans="1:1" x14ac:dyDescent="0.2">
      <c r="A62" s="184"/>
    </row>
    <row r="63" spans="1:1" x14ac:dyDescent="0.2">
      <c r="A63" s="184" t="s">
        <v>193</v>
      </c>
    </row>
    <row r="64" spans="1:1" x14ac:dyDescent="0.2">
      <c r="A64" s="199" t="s">
        <v>247</v>
      </c>
    </row>
    <row r="65" spans="1:1" x14ac:dyDescent="0.2">
      <c r="A65" s="199" t="s">
        <v>248</v>
      </c>
    </row>
    <row r="66" spans="1:1" x14ac:dyDescent="0.2">
      <c r="A66" s="199" t="s">
        <v>249</v>
      </c>
    </row>
    <row r="67" spans="1:1" x14ac:dyDescent="0.2">
      <c r="A67" s="199" t="s">
        <v>250</v>
      </c>
    </row>
    <row r="68" spans="1:1" x14ac:dyDescent="0.2">
      <c r="A68" s="199" t="s">
        <v>251</v>
      </c>
    </row>
    <row r="69" spans="1:1" x14ac:dyDescent="0.2">
      <c r="A69" s="199" t="s">
        <v>252</v>
      </c>
    </row>
    <row r="70" spans="1:1" x14ac:dyDescent="0.2">
      <c r="A70" s="199" t="s">
        <v>253</v>
      </c>
    </row>
    <row r="71" spans="1:1" x14ac:dyDescent="0.2">
      <c r="A71" s="199" t="s">
        <v>254</v>
      </c>
    </row>
    <row r="72" spans="1:1" x14ac:dyDescent="0.2">
      <c r="A72" s="199"/>
    </row>
    <row r="73" spans="1:1" ht="25.5" x14ac:dyDescent="0.2">
      <c r="A73" s="199" t="s">
        <v>255</v>
      </c>
    </row>
    <row r="74" spans="1:1" x14ac:dyDescent="0.2">
      <c r="A74" s="203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3" customFormat="1" ht="26.25" x14ac:dyDescent="0.25">
      <c r="A1" s="166" t="s">
        <v>79</v>
      </c>
      <c r="B1" s="166" t="s">
        <v>78</v>
      </c>
      <c r="C1" s="166" t="s">
        <v>139</v>
      </c>
      <c r="D1" s="166" t="s">
        <v>209</v>
      </c>
    </row>
    <row r="2" spans="1:4" ht="26.25" x14ac:dyDescent="0.25">
      <c r="A2" s="167" t="s">
        <v>206</v>
      </c>
      <c r="B2" s="168" t="s">
        <v>208</v>
      </c>
      <c r="C2" s="169" t="s">
        <v>207</v>
      </c>
      <c r="D2" s="170">
        <v>255584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8" sqref="B8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2" x14ac:dyDescent="0.25">
      <c r="A1" s="171" t="s">
        <v>79</v>
      </c>
      <c r="B1" s="171" t="s">
        <v>78</v>
      </c>
    </row>
    <row r="2" spans="1:2" s="133" customFormat="1" ht="25.5" x14ac:dyDescent="0.2">
      <c r="A2" s="218" t="s">
        <v>263</v>
      </c>
      <c r="B2" s="204" t="s">
        <v>265</v>
      </c>
    </row>
    <row r="3" spans="1:2" x14ac:dyDescent="0.25">
      <c r="A3" s="172" t="s">
        <v>70</v>
      </c>
      <c r="B3" s="173" t="s">
        <v>103</v>
      </c>
    </row>
    <row r="4" spans="1:2" x14ac:dyDescent="0.25">
      <c r="A4" s="172" t="s">
        <v>69</v>
      </c>
      <c r="B4" s="173" t="s">
        <v>104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74" t="s">
        <v>51</v>
      </c>
      <c r="B1" s="175" t="s">
        <v>52</v>
      </c>
    </row>
    <row r="2" spans="1:5" x14ac:dyDescent="0.25">
      <c r="A2" s="176">
        <v>1</v>
      </c>
      <c r="B2" s="177" t="s">
        <v>205</v>
      </c>
      <c r="E2" t="s">
        <v>197</v>
      </c>
    </row>
    <row r="3" spans="1:5" x14ac:dyDescent="0.25">
      <c r="A3" s="176">
        <v>2</v>
      </c>
      <c r="B3" s="177" t="s">
        <v>53</v>
      </c>
      <c r="E3" t="s">
        <v>198</v>
      </c>
    </row>
    <row r="4" spans="1:5" x14ac:dyDescent="0.25">
      <c r="A4" s="176">
        <v>3</v>
      </c>
      <c r="B4" s="177" t="s">
        <v>54</v>
      </c>
    </row>
    <row r="5" spans="1:5" x14ac:dyDescent="0.25">
      <c r="A5" s="176">
        <v>4</v>
      </c>
      <c r="B5" s="177" t="s">
        <v>55</v>
      </c>
    </row>
    <row r="6" spans="1:5" x14ac:dyDescent="0.25">
      <c r="A6" s="176">
        <v>5</v>
      </c>
      <c r="B6" s="177" t="s">
        <v>56</v>
      </c>
    </row>
    <row r="7" spans="1:5" x14ac:dyDescent="0.25">
      <c r="A7" s="176">
        <v>6</v>
      </c>
      <c r="B7" s="177" t="s">
        <v>57</v>
      </c>
    </row>
    <row r="8" spans="1:5" x14ac:dyDescent="0.25">
      <c r="A8" s="176">
        <v>7</v>
      </c>
      <c r="B8" s="177" t="s">
        <v>58</v>
      </c>
    </row>
    <row r="9" spans="1:5" x14ac:dyDescent="0.25">
      <c r="A9" s="176">
        <v>8</v>
      </c>
      <c r="B9" s="177" t="s">
        <v>59</v>
      </c>
    </row>
    <row r="10" spans="1:5" x14ac:dyDescent="0.25">
      <c r="A10" s="176">
        <v>9</v>
      </c>
      <c r="B10" s="177" t="s">
        <v>60</v>
      </c>
    </row>
    <row r="11" spans="1:5" x14ac:dyDescent="0.25">
      <c r="A11" s="176">
        <v>10</v>
      </c>
      <c r="B11" s="177" t="s">
        <v>61</v>
      </c>
    </row>
    <row r="12" spans="1:5" x14ac:dyDescent="0.25">
      <c r="A12" s="176">
        <v>11</v>
      </c>
      <c r="B12" s="177" t="s">
        <v>62</v>
      </c>
    </row>
    <row r="13" spans="1:5" x14ac:dyDescent="0.25">
      <c r="A13" s="176">
        <v>12</v>
      </c>
      <c r="B13" s="177" t="s">
        <v>63</v>
      </c>
    </row>
    <row r="14" spans="1:5" x14ac:dyDescent="0.25">
      <c r="A14" s="176">
        <v>13</v>
      </c>
      <c r="B14" s="177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Q32" sqref="Q32"/>
    </sheetView>
  </sheetViews>
  <sheetFormatPr defaultRowHeight="15" x14ac:dyDescent="0.25"/>
  <cols>
    <col min="1" max="1" width="17" customWidth="1"/>
  </cols>
  <sheetData>
    <row r="1" spans="1:1" x14ac:dyDescent="0.25">
      <c r="A1" s="211" t="s">
        <v>197</v>
      </c>
    </row>
    <row r="2" spans="1:1" x14ac:dyDescent="0.25">
      <c r="A2" s="211" t="s">
        <v>262</v>
      </c>
    </row>
    <row r="3" spans="1:1" x14ac:dyDescent="0.25">
      <c r="A3" s="211" t="s">
        <v>260</v>
      </c>
    </row>
    <row r="4" spans="1:1" x14ac:dyDescent="0.25">
      <c r="A4" s="211" t="s">
        <v>261</v>
      </c>
    </row>
    <row r="5" spans="1:1" x14ac:dyDescent="0.25">
      <c r="A5" s="211" t="s">
        <v>258</v>
      </c>
    </row>
    <row r="6" spans="1:1" x14ac:dyDescent="0.25">
      <c r="A6" s="211" t="s">
        <v>259</v>
      </c>
    </row>
  </sheetData>
  <sheetProtection password="CF42" sheet="1" objects="1" scenarios="1"/>
  <dataValidations count="1">
    <dataValidation type="list" allowBlank="1" showInputMessage="1" showErrorMessage="1" sqref="A3:A6">
      <formula1>$A$1:$A$6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07B178-637C-4A0A-A89C-E91E818095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BD7A0B-FB0A-4CB4-A28E-2471816A06A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7A5C022-DBB7-4430-ACA0-E926B76F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35</vt:i4>
      </vt:variant>
    </vt:vector>
  </HeadingPairs>
  <TitlesOfParts>
    <vt:vector size="60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Аркуш1</vt:lpstr>
      <vt:lpstr>Відносини</vt:lpstr>
      <vt:lpstr>витрати</vt:lpstr>
      <vt:lpstr>відносини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Калашник Полина</cp:lastModifiedBy>
  <cp:lastPrinted>2015-06-04T08:17:37Z</cp:lastPrinted>
  <dcterms:created xsi:type="dcterms:W3CDTF">2011-01-31T14:50:39Z</dcterms:created>
  <dcterms:modified xsi:type="dcterms:W3CDTF">2016-12-26T11:39:13Z</dcterms:modified>
</cp:coreProperties>
</file>