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hidePivotFieldList="1" defaultThemeVersion="124226"/>
  <bookViews>
    <workbookView xWindow="0" yWindow="315" windowWidth="15360" windowHeight="8250" tabRatio="947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state="hidden" r:id="rId19"/>
    <sheet name="Вартість 2014" sheetId="23" r:id="rId20"/>
    <sheet name="лінії робочого плану" sheetId="24" state="hidden" r:id="rId21"/>
    <sheet name="категорії витрат" sheetId="5" state="hidden" r:id="rId22"/>
    <sheet name="Лист1" sheetId="40" state="hidden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бюджет_детально'!$A$2:$AE$130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к">'[16]категорії витрат'!$B$2:$B$13</definedName>
    <definedName name="д">'Робочий план та бюджет_детально'!$B$3:$B$129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бюджет_детально'!$B$3:$B$129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плану'!$A$2:$A$3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плану'!$A$2:$A$3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бюджет_детально'!$A$1:$AE$137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РП+Бюджет'!$A$1:$B$23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бюджет_детально'!$B$3:$B$129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плану'!$A$2:$A$5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/>
  <pivotCaches>
    <pivotCache cacheId="0" r:id="rId69"/>
    <pivotCache cacheId="1" r:id="rId70"/>
    <pivotCache cacheId="2" r:id="rId71"/>
    <pivotCache cacheId="3" r:id="rId72"/>
    <pivotCache cacheId="4" r:id="rId73"/>
    <pivotCache cacheId="5" r:id="rId74"/>
    <pivotCache cacheId="6" r:id="rId75"/>
  </pivotCaches>
</workbook>
</file>

<file path=xl/calcChain.xml><?xml version="1.0" encoding="utf-8"?>
<calcChain xmlns="http://schemas.openxmlformats.org/spreadsheetml/2006/main">
  <c r="Y4" i="1" l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AD3" i="1"/>
  <c r="AC3" i="1"/>
  <c r="AC130" i="1" s="1"/>
  <c r="AB3" i="1"/>
  <c r="AA3" i="1"/>
  <c r="Z3" i="1"/>
  <c r="Z130" i="1" s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3" i="1"/>
  <c r="AD130" i="1" l="1"/>
  <c r="AB130" i="1"/>
  <c r="AA130" i="1"/>
  <c r="Y130" i="1"/>
  <c r="C3" i="34"/>
  <c r="C4" i="34" s="1"/>
  <c r="B3" i="34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J18" i="38" s="1"/>
  <c r="I7" i="38"/>
  <c r="I18" i="38" s="1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I8" i="37"/>
  <c r="J7" i="37"/>
  <c r="J18" i="37"/>
  <c r="I7" i="37"/>
  <c r="I18" i="37"/>
  <c r="L6" i="33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7" i="13"/>
  <c r="I444" i="36"/>
  <c r="I8" i="36" s="1"/>
  <c r="I449" i="36" s="1"/>
  <c r="I444" i="35"/>
  <c r="I8" i="35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J18" i="30" s="1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J18" i="29"/>
  <c r="I7" i="29"/>
  <c r="I18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J18" i="28" s="1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/>
  <c r="I7" i="17"/>
  <c r="I18" i="17"/>
  <c r="G31" i="14"/>
  <c r="G21" i="33"/>
  <c r="I21" i="33"/>
  <c r="K7" i="33" s="1"/>
  <c r="M7" i="33" s="1"/>
  <c r="H21" i="33"/>
  <c r="L15" i="33"/>
  <c r="M6" i="33"/>
  <c r="T6" i="33" s="1"/>
  <c r="L11" i="33"/>
  <c r="D19" i="13"/>
  <c r="D29" i="13"/>
  <c r="D31" i="13" s="1"/>
  <c r="K3" i="33"/>
  <c r="J10" i="33"/>
  <c r="L10" i="33"/>
  <c r="J7" i="33"/>
  <c r="L7" i="33"/>
  <c r="N6" i="33"/>
  <c r="R6" i="33"/>
  <c r="U6" i="33" s="1"/>
  <c r="S6" i="33"/>
  <c r="J12" i="33"/>
  <c r="L12" i="33" s="1"/>
  <c r="J14" i="33"/>
  <c r="L14" i="33" s="1"/>
  <c r="J3" i="33"/>
  <c r="J17" i="33"/>
  <c r="L17" i="33"/>
  <c r="J5" i="33"/>
  <c r="L5" i="33"/>
  <c r="N5" i="33" s="1"/>
  <c r="J9" i="33"/>
  <c r="L9" i="33" s="1"/>
  <c r="J13" i="33"/>
  <c r="L13" i="33" s="1"/>
  <c r="N11" i="33"/>
  <c r="R11" i="33"/>
  <c r="U11" i="33"/>
  <c r="K16" i="33"/>
  <c r="M16" i="33"/>
  <c r="K12" i="33"/>
  <c r="M12" i="33"/>
  <c r="K8" i="33"/>
  <c r="M8" i="33"/>
  <c r="K17" i="33"/>
  <c r="M17" i="33"/>
  <c r="K13" i="33"/>
  <c r="M13" i="33"/>
  <c r="K9" i="33"/>
  <c r="M9" i="33"/>
  <c r="K4" i="33"/>
  <c r="M4" i="33"/>
  <c r="K18" i="33"/>
  <c r="M18" i="33"/>
  <c r="K14" i="33"/>
  <c r="M14" i="33"/>
  <c r="K10" i="33"/>
  <c r="M10" i="33" s="1"/>
  <c r="K5" i="33"/>
  <c r="M5" i="33" s="1"/>
  <c r="R5" i="33" s="1"/>
  <c r="U5" i="33" s="1"/>
  <c r="J18" i="33"/>
  <c r="L18" i="33" s="1"/>
  <c r="J8" i="33"/>
  <c r="L8" i="33" s="1"/>
  <c r="J16" i="33"/>
  <c r="L16" i="33" s="1"/>
  <c r="J4" i="33"/>
  <c r="L4" i="33" s="1"/>
  <c r="M15" i="33"/>
  <c r="N15" i="33" s="1"/>
  <c r="M3" i="33"/>
  <c r="M21" i="33" s="1"/>
  <c r="K21" i="33"/>
  <c r="R15" i="33"/>
  <c r="J21" i="33"/>
  <c r="L3" i="33"/>
  <c r="T15" i="33"/>
  <c r="S15" i="33"/>
  <c r="N17" i="33"/>
  <c r="R17" i="33"/>
  <c r="U17" i="33"/>
  <c r="U15" i="33"/>
  <c r="T3" i="33"/>
  <c r="T21" i="33"/>
  <c r="R3" i="33"/>
  <c r="S3" i="33"/>
  <c r="S21" i="33" s="1"/>
  <c r="L21" i="33"/>
  <c r="N3" i="33"/>
  <c r="N21" i="33"/>
  <c r="R21" i="33"/>
  <c r="U3" i="33"/>
  <c r="U21" i="33" s="1"/>
  <c r="E3" i="34"/>
  <c r="E4" i="34" s="1"/>
  <c r="R16" i="33" l="1"/>
  <c r="U16" i="33" s="1"/>
  <c r="N16" i="33"/>
  <c r="R18" i="33"/>
  <c r="U18" i="33" s="1"/>
  <c r="N18" i="33"/>
  <c r="R13" i="33"/>
  <c r="U13" i="33" s="1"/>
  <c r="T13" i="33"/>
  <c r="N13" i="33"/>
  <c r="S13" i="33"/>
  <c r="R12" i="33"/>
  <c r="U12" i="33" s="1"/>
  <c r="N12" i="33"/>
  <c r="S4" i="33"/>
  <c r="T4" i="33"/>
  <c r="R4" i="33"/>
  <c r="U4" i="33" s="1"/>
  <c r="N4" i="33"/>
  <c r="R8" i="33"/>
  <c r="U8" i="33" s="1"/>
  <c r="S8" i="33"/>
  <c r="T8" i="33"/>
  <c r="N8" i="33"/>
  <c r="S9" i="33"/>
  <c r="R9" i="33"/>
  <c r="U9" i="33" s="1"/>
  <c r="T9" i="33"/>
  <c r="N9" i="33"/>
  <c r="R14" i="33"/>
  <c r="U14" i="33" s="1"/>
  <c r="N14" i="33"/>
  <c r="S14" i="33"/>
  <c r="T14" i="33"/>
  <c r="R7" i="33"/>
  <c r="U7" i="33" s="1"/>
  <c r="N7" i="33"/>
  <c r="R10" i="33"/>
  <c r="U10" i="33" s="1"/>
  <c r="S10" i="33"/>
  <c r="T10" i="33"/>
  <c r="N10" i="33"/>
  <c r="D3" i="34"/>
  <c r="D4" i="34" s="1"/>
  <c r="F3" i="34"/>
  <c r="F4" i="34" s="1"/>
</calcChain>
</file>

<file path=xl/sharedStrings.xml><?xml version="1.0" encoding="utf-8"?>
<sst xmlns="http://schemas.openxmlformats.org/spreadsheetml/2006/main" count="718" uniqueCount="272">
  <si>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</si>
  <si>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</si>
  <si>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</si>
  <si>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</si>
  <si>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</si>
  <si>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</si>
  <si>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</si>
  <si>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</si>
  <si>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</si>
  <si>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</si>
  <si>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</si>
  <si>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</si>
  <si>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</si>
  <si>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</si>
  <si>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</si>
  <si>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</si>
  <si>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</si>
  <si>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</si>
  <si>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</si>
  <si>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</si>
  <si>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</si>
  <si>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</si>
  <si>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</si>
  <si>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</si>
  <si>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</si>
  <si>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</si>
  <si>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</si>
  <si>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</si>
  <si>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</si>
  <si>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</si>
  <si>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</si>
  <si>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</si>
  <si>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</si>
  <si>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</si>
  <si>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</si>
  <si>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</si>
  <si>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</si>
  <si>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</si>
  <si>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</si>
  <si>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</si>
  <si>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</si>
  <si>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</si>
  <si>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</si>
  <si>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</si>
  <si>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</si>
  <si>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</si>
  <si>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</si>
  <si>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</si>
  <si>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</si>
  <si>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</si>
  <si>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</si>
  <si>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</si>
  <si>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</si>
  <si>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</si>
  <si>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</si>
  <si>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</si>
  <si>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</si>
  <si>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</si>
  <si>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</si>
  <si>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</si>
  <si>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</si>
  <si>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</si>
  <si>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</si>
  <si>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</si>
  <si>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</si>
  <si>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</si>
  <si>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</si>
  <si>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ПІБ консультанта/працівника, відсоток зайнятості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</si>
  <si>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</si>
  <si>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</si>
  <si>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</si>
  <si>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</si>
  <si>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</si>
  <si>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</si>
  <si>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</si>
  <si>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</si>
  <si>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</si>
  <si>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</si>
  <si>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</si>
  <si>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</si>
  <si>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</si>
  <si>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</si>
  <si>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</si>
  <si>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</si>
  <si>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</si>
  <si>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</si>
  <si>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</si>
  <si>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</si>
  <si>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</si>
  <si>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</si>
  <si>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</si>
  <si>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</si>
  <si>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</si>
  <si>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</si>
  <si>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</si>
  <si>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</si>
  <si>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</si>
  <si>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</si>
  <si>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</si>
  <si>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</si>
  <si>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</si>
  <si>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</si>
  <si>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</si>
  <si>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</si>
  <si>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</si>
  <si>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</si>
  <si>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</si>
  <si>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</si>
  <si>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</si>
  <si>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</si>
  <si>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</si>
  <si>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Набувач___________________________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</si>
  <si>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</si>
  <si>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</si>
  <si>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</si>
  <si>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</si>
  <si>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</si>
  <si>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</si>
  <si>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</si>
  <si>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</si>
  <si>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</si>
  <si>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</si>
  <si>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</si>
  <si>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</si>
  <si>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</si>
  <si>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</si>
  <si>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</si>
  <si>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</si>
  <si>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</si>
  <si>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</si>
  <si>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</si>
  <si>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</si>
  <si>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</si>
  <si>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</si>
  <si>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</si>
  <si>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</si>
  <si>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</si>
  <si>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</si>
  <si>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</si>
  <si>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</si>
  <si>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</si>
  <si>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</si>
  <si>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</si>
  <si>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</si>
  <si>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</si>
  <si>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</si>
  <si>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</si>
  <si>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</si>
  <si>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</si>
  <si>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</si>
  <si>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</si>
  <si>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</si>
  <si>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</si>
  <si>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</si>
  <si>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</si>
  <si>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</si>
  <si>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</si>
  <si>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</si>
  <si>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</si>
  <si>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</si>
  <si>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</si>
  <si>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</si>
  <si>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</si>
  <si>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</si>
  <si>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</si>
  <si>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</si>
  <si>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</si>
  <si>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</si>
  <si>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</si>
  <si>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</si>
  <si>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</si>
  <si>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</si>
  <si>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</si>
  <si>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</si>
  <si>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</si>
  <si>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</si>
  <si>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програмну діяльність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</si>
  <si>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</si>
  <si>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</si>
  <si>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</si>
  <si>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</si>
  <si>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</si>
  <si>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</si>
  <si>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Адміністративна діяльність</t>
  </si>
  <si>
    <t>Візитівки для адміністративного персоналу, ін.</t>
  </si>
  <si>
    <t>Банківські витрати, канцтовари, транспортні витрати</t>
  </si>
  <si>
    <t>Обладнання, офісна техніка, меблі, ліцензійне устаткування, тощо</t>
  </si>
  <si>
    <t>Менеджер проекту</t>
  </si>
  <si>
    <t>Фінансовий менеджер</t>
  </si>
  <si>
    <t>Документознавець</t>
  </si>
  <si>
    <t>Оплата адміністративного персоналу (прибиральниця, інші)</t>
  </si>
  <si>
    <t>Оплата адміністративного персоналу (керівник організації, бухгалтер організації, інші)</t>
  </si>
  <si>
    <t>інші (уточнити)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</si>
  <si>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</si>
  <si>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</si>
  <si>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</si>
  <si>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</si>
  <si>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</si>
  <si>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</si>
  <si>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</si>
  <si>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</si>
  <si>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 xml:space="preserve">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2"/>
        <color indexed="8"/>
        <rFont val="Calibri"/>
        <family val="2"/>
        <charset val="204"/>
      </rPr>
      <t>доставки вказаних товарів</t>
    </r>
    <r>
      <rPr>
        <sz val="12"/>
        <color indexed="8"/>
        <rFont val="Calibri"/>
        <family val="2"/>
        <charset val="204"/>
      </rPr>
      <t>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</si>
  <si>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оплата послуг зі зберігання закуплених товарів;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</si>
  <si>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забезпечення контролю якості закуплених товарів;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</si>
  <si>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оплата винагороди агента за здійснення закупівель.</t>
    </r>
  </si>
  <si>
    <t>VII. Інфраструктура та обладнання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</si>
  <si>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із закупівлею офісного 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</si>
  <si>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із закупівлею меблів, комп’ютерного, аудіо, відеообладнання;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</si>
  <si>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витратні матеріали для утримання оргтехніки та офісного 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</si>
  <si>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покращення та ремонт інфраструктури закладів охорони здоров’я;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</si>
  <si>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обладнання немедичного призначення;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</si>
  <si>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програмне забезпечення та системи інформаційних технологій;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</si>
  <si>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розробка та підтримка роботи веб-сайтів.</t>
    </r>
  </si>
  <si>
    <t>VIII. Видавничі та комунікаційні витрати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</si>
  <si>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видавництво програмних матеріалів;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</si>
  <si>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з проведенням інформаційних кампаній в рамках програми;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</si>
  <si>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</si>
  <si>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t>IX. Моніторинг та оцінка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</si>
  <si>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збір даних, проведення досліджень та опитувань;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</si>
  <si>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забезпечення аналізу даних;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</si>
  <si>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поїздки для здійснення моніторингу та оцінки.</t>
    </r>
  </si>
  <si>
    <t>X. Товари для підтримки життєдіяльності клієнтів/цільової групи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</si>
  <si>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продуктові та гігієнічні набори для клієнтів проекту;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</si>
  <si>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закупівля товарів/продуктів для проведення груп самодопомоги;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</si>
  <si>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інші види матеріальної допомоги клієнтам проекту.</t>
    </r>
  </si>
  <si>
    <t>XI. Витрати на планування та адміністрування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</si>
  <si>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</si>
  <si>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</si>
  <si>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канцтовари;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</si>
  <si>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</si>
  <si>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банківські послуги (до 1% від загальної вартості проекту).</t>
    </r>
  </si>
  <si>
    <t>XII. Витрати на підтримку діяльності організації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</si>
  <si>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оренда офісу та комунальні послуги;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</si>
  <si>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зв’язку;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</si>
  <si>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поштові витрати;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</si>
  <si>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Інтернет;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</si>
  <si>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зі страхування офісного майна;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</si>
  <si>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із забезпечення охорони офісу;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</si>
  <si>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господарчі товари, необхідні для функціонування організації;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</si>
  <si>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</si>
  <si>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2"/>
        <color indexed="8"/>
        <rFont val="Calibri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</si>
  <si>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</si>
  <si>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Оренда офісу, комунальні послуги, Інтернет послуги, зв'язок, поштові/курєрські витрати, підписка на періодичні видання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</si>
  <si>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</si>
  <si>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</si>
  <si>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</si>
  <si>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</si>
  <si>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</si>
  <si>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Сумарна середня зайнятість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</si>
  <si>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</si>
  <si>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</si>
  <si>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(ЦПХ)</t>
    </r>
  </si>
  <si>
    <t>II. Технічна допомога
Тип відносин цивільно-правові відносини (ЦПХ)</t>
  </si>
  <si>
    <t>Транш 2</t>
  </si>
  <si>
    <t>Транш 3</t>
  </si>
  <si>
    <t>Транш 4</t>
  </si>
  <si>
    <t>Транш 5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</si>
  <si>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</si>
  <si>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</si>
  <si>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</si>
  <si>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</si>
  <si>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</si>
  <si>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1</t>
  </si>
  <si>
    <t>2</t>
  </si>
  <si>
    <t>3</t>
  </si>
  <si>
    <t>Сумма по полю Бюджет 
Всього,
у.о.</t>
  </si>
  <si>
    <t>Організація__________________________________</t>
  </si>
  <si>
    <t>Кількість послуг в проектному місяці за період
01.09.2014 по 30.09.2015</t>
  </si>
  <si>
    <t xml:space="preserve"> Загальна кількість послуг  за 
13 місяців</t>
  </si>
  <si>
    <t>Вартість одиниці,
грн.</t>
  </si>
  <si>
    <t>Бюджет 
Всього,
грн.</t>
  </si>
  <si>
    <t>Вартість одиниці,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</si>
</sst>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[$-FC22]d\ mmmm\ yyyy&quot; р.&quot;;@"/>
    <numFmt numFmtId="165" formatCode="dd\.mm\.yy;@"/>
    <numFmt numFmtId="166" formatCode="#,##0.00_₴"/>
  </numFmts>
  <fonts count="90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b/>
      <sz val="14"/>
      <color indexed="9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sz val="11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0" fontId="40" fillId="0" borderId="6" applyNumberFormat="0" applyFill="0" applyAlignment="0" applyProtection="0"/>
    <xf numFmtId="0" fontId="41" fillId="22" borderId="0" applyNumberFormat="0" applyBorder="0" applyAlignment="0" applyProtection="0"/>
    <xf numFmtId="0" fontId="8" fillId="0" borderId="0"/>
    <xf numFmtId="0" fontId="42" fillId="23" borderId="7" applyNumberFormat="0" applyFont="0" applyAlignment="0" applyProtection="0"/>
    <xf numFmtId="0" fontId="43" fillId="20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294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Font="1"/>
    <xf numFmtId="0" fontId="4" fillId="25" borderId="12" xfId="0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 wrapText="1"/>
    </xf>
    <xf numFmtId="0" fontId="16" fillId="25" borderId="13" xfId="0" applyFont="1" applyFill="1" applyBorder="1" applyAlignment="1">
      <alignment horizontal="center" vertical="center" wrapText="1"/>
    </xf>
    <xf numFmtId="0" fontId="15" fillId="27" borderId="11" xfId="0" applyFont="1" applyFill="1" applyBorder="1" applyAlignment="1">
      <alignment horizontal="center" vertical="center" wrapText="1"/>
    </xf>
    <xf numFmtId="0" fontId="19" fillId="28" borderId="0" xfId="50" applyFont="1" applyFill="1" applyBorder="1" applyAlignment="1" applyProtection="1">
      <protection locked="0"/>
    </xf>
    <xf numFmtId="0" fontId="18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24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2" fillId="0" borderId="0" xfId="51" applyNumberFormat="1" applyFont="1" applyAlignment="1">
      <alignment vertical="center"/>
    </xf>
    <xf numFmtId="49" fontId="22" fillId="0" borderId="0" xfId="51" applyNumberFormat="1" applyFont="1" applyFill="1" applyBorder="1" applyAlignment="1">
      <alignment vertical="center"/>
    </xf>
    <xf numFmtId="49" fontId="23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3" fillId="30" borderId="11" xfId="51" applyNumberFormat="1" applyFont="1" applyFill="1" applyBorder="1" applyAlignment="1">
      <alignment horizontal="left" vertical="center"/>
    </xf>
    <xf numFmtId="49" fontId="24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2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2" fillId="0" borderId="0" xfId="51" applyFont="1" applyFill="1" applyBorder="1"/>
    <xf numFmtId="0" fontId="22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5" fillId="0" borderId="0" xfId="51" applyNumberFormat="1" applyFont="1" applyAlignment="1">
      <alignment horizontal="center" vertical="distributed"/>
    </xf>
    <xf numFmtId="49" fontId="25" fillId="0" borderId="0" xfId="51" applyNumberFormat="1" applyFont="1" applyAlignment="1">
      <alignment horizontal="center" vertical="distributed"/>
    </xf>
    <xf numFmtId="4" fontId="26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5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7" fillId="0" borderId="0" xfId="51" applyFont="1" applyFill="1" applyBorder="1" applyAlignment="1">
      <alignment vertical="distributed"/>
    </xf>
    <xf numFmtId="14" fontId="25" fillId="0" borderId="0" xfId="51" applyNumberFormat="1" applyFont="1" applyFill="1" applyAlignment="1">
      <alignment horizontal="center" vertical="distributed"/>
    </xf>
    <xf numFmtId="49" fontId="25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43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6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43" fontId="28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7" fillId="0" borderId="0" xfId="51" applyFont="1"/>
    <xf numFmtId="0" fontId="48" fillId="0" borderId="0" xfId="51" applyFont="1"/>
    <xf numFmtId="0" fontId="25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5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5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2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6" fillId="0" borderId="11" xfId="52" applyNumberFormat="1" applyFont="1" applyBorder="1" applyAlignment="1">
      <alignment horizontal="center" vertical="center" wrapText="1"/>
    </xf>
    <xf numFmtId="1" fontId="26" fillId="33" borderId="11" xfId="52" applyNumberFormat="1" applyFont="1" applyFill="1" applyBorder="1" applyAlignment="1">
      <alignment horizontal="center"/>
    </xf>
    <xf numFmtId="1" fontId="26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50" fillId="0" borderId="0" xfId="52" applyFont="1" applyBorder="1"/>
    <xf numFmtId="0" fontId="50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5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2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5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43" fontId="28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3" fillId="34" borderId="30" xfId="48" applyFont="1" applyFill="1" applyBorder="1" applyAlignment="1">
      <alignment horizontal="center" vertical="center" wrapText="1"/>
    </xf>
    <xf numFmtId="0" fontId="54" fillId="34" borderId="31" xfId="48" applyFont="1" applyFill="1" applyBorder="1" applyAlignment="1">
      <alignment horizontal="center" vertical="center" wrapText="1"/>
    </xf>
    <xf numFmtId="0" fontId="55" fillId="24" borderId="0" xfId="48" applyFont="1" applyFill="1" applyBorder="1" applyAlignment="1">
      <alignment wrapText="1"/>
    </xf>
    <xf numFmtId="0" fontId="53" fillId="34" borderId="32" xfId="48" applyFont="1" applyFill="1" applyBorder="1" applyAlignment="1">
      <alignment horizontal="center" vertical="center" wrapText="1"/>
    </xf>
    <xf numFmtId="0" fontId="54" fillId="34" borderId="32" xfId="48" applyFont="1" applyFill="1" applyBorder="1" applyAlignment="1">
      <alignment horizontal="center" vertical="center" textRotation="90" wrapText="1"/>
    </xf>
    <xf numFmtId="0" fontId="56" fillId="34" borderId="32" xfId="48" applyFont="1" applyFill="1" applyBorder="1" applyAlignment="1">
      <alignment horizontal="center" vertical="center" textRotation="90" wrapText="1"/>
    </xf>
    <xf numFmtId="0" fontId="54" fillId="28" borderId="31" xfId="48" applyFont="1" applyFill="1" applyBorder="1" applyAlignment="1">
      <alignment horizontal="left" vertical="center" wrapText="1"/>
    </xf>
    <xf numFmtId="2" fontId="54" fillId="35" borderId="31" xfId="48" applyNumberFormat="1" applyFont="1" applyFill="1" applyBorder="1" applyAlignment="1">
      <alignment vertical="center" wrapText="1"/>
    </xf>
    <xf numFmtId="4" fontId="54" fillId="28" borderId="31" xfId="48" applyNumberFormat="1" applyFont="1" applyFill="1" applyBorder="1" applyAlignment="1">
      <alignment vertical="center" wrapText="1"/>
    </xf>
    <xf numFmtId="4" fontId="54" fillId="34" borderId="31" xfId="48" applyNumberFormat="1" applyFont="1" applyFill="1" applyBorder="1" applyAlignment="1">
      <alignment vertical="center" wrapText="1"/>
    </xf>
    <xf numFmtId="9" fontId="54" fillId="28" borderId="31" xfId="48" applyNumberFormat="1" applyFont="1" applyFill="1" applyBorder="1"/>
    <xf numFmtId="4" fontId="54" fillId="28" borderId="31" xfId="48" applyNumberFormat="1" applyFont="1" applyFill="1" applyBorder="1" applyAlignment="1">
      <alignment horizontal="right" vertical="center" wrapText="1"/>
    </xf>
    <xf numFmtId="0" fontId="57" fillId="34" borderId="31" xfId="48" applyFont="1" applyFill="1" applyBorder="1" applyAlignment="1">
      <alignment vertical="center" wrapText="1"/>
    </xf>
    <xf numFmtId="0" fontId="57" fillId="28" borderId="31" xfId="48" applyFont="1" applyFill="1" applyBorder="1" applyAlignment="1">
      <alignment vertical="center" wrapText="1"/>
    </xf>
    <xf numFmtId="0" fontId="57" fillId="35" borderId="31" xfId="48" applyFont="1" applyFill="1" applyBorder="1" applyAlignment="1">
      <alignment vertical="center" wrapText="1"/>
    </xf>
    <xf numFmtId="4" fontId="57" fillId="34" borderId="31" xfId="48" applyNumberFormat="1" applyFont="1" applyFill="1" applyBorder="1" applyAlignment="1">
      <alignment vertical="center" wrapText="1"/>
    </xf>
    <xf numFmtId="0" fontId="29" fillId="0" borderId="0" xfId="48" applyFont="1"/>
    <xf numFmtId="0" fontId="30" fillId="0" borderId="0" xfId="48" applyFont="1"/>
    <xf numFmtId="9" fontId="74" fillId="0" borderId="0" xfId="48" applyNumberFormat="1"/>
    <xf numFmtId="0" fontId="58" fillId="0" borderId="0" xfId="51" applyFont="1"/>
    <xf numFmtId="0" fontId="74" fillId="0" borderId="0" xfId="48"/>
    <xf numFmtId="0" fontId="58" fillId="0" borderId="0" xfId="51" applyFont="1" applyAlignment="1">
      <alignment horizontal="justify"/>
    </xf>
    <xf numFmtId="0" fontId="17" fillId="38" borderId="32" xfId="48" applyFont="1" applyFill="1" applyBorder="1" applyAlignment="1">
      <alignment horizontal="left" vertical="center" wrapText="1"/>
    </xf>
    <xf numFmtId="166" fontId="54" fillId="28" borderId="31" xfId="48" applyNumberFormat="1" applyFont="1" applyFill="1" applyBorder="1" applyAlignment="1">
      <alignment vertical="center" wrapText="1"/>
    </xf>
    <xf numFmtId="0" fontId="76" fillId="24" borderId="0" xfId="0" applyFont="1" applyFill="1" applyBorder="1" applyAlignment="1">
      <alignment wrapText="1"/>
    </xf>
    <xf numFmtId="0" fontId="77" fillId="24" borderId="0" xfId="0" applyFont="1" applyFill="1" applyBorder="1" applyAlignment="1">
      <alignment horizontal="left" vertical="center" wrapText="1"/>
    </xf>
    <xf numFmtId="0" fontId="78" fillId="39" borderId="26" xfId="0" applyFont="1" applyFill="1" applyBorder="1" applyAlignment="1">
      <alignment horizontal="center" vertical="center" textRotation="90" wrapText="1"/>
    </xf>
    <xf numFmtId="0" fontId="79" fillId="39" borderId="11" xfId="0" applyFont="1" applyFill="1" applyBorder="1" applyAlignment="1">
      <alignment vertical="center" wrapText="1"/>
    </xf>
    <xf numFmtId="0" fontId="79" fillId="39" borderId="26" xfId="0" applyFont="1" applyFill="1" applyBorder="1" applyAlignment="1">
      <alignment vertical="center" wrapText="1"/>
    </xf>
    <xf numFmtId="0" fontId="59" fillId="40" borderId="11" xfId="0" applyFont="1" applyFill="1" applyBorder="1" applyAlignment="1">
      <alignment horizontal="center" wrapText="1"/>
    </xf>
    <xf numFmtId="0" fontId="59" fillId="40" borderId="11" xfId="0" applyFont="1" applyFill="1" applyBorder="1" applyAlignment="1">
      <alignment horizontal="left" wrapText="1"/>
    </xf>
    <xf numFmtId="0" fontId="3" fillId="0" borderId="11" xfId="0" applyFont="1" applyBorder="1" applyAlignment="1">
      <alignment vertical="top" wrapText="1"/>
    </xf>
    <xf numFmtId="0" fontId="60" fillId="25" borderId="11" xfId="0" applyFont="1" applyFill="1" applyBorder="1" applyAlignment="1">
      <alignment horizontal="left" vertical="center" wrapText="1"/>
    </xf>
    <xf numFmtId="0" fontId="14" fillId="25" borderId="11" xfId="0" applyFont="1" applyFill="1" applyBorder="1" applyAlignment="1">
      <alignment vertical="top" wrapText="1"/>
    </xf>
    <xf numFmtId="0" fontId="14" fillId="25" borderId="11" xfId="0" applyFont="1" applyFill="1" applyBorder="1" applyAlignment="1">
      <alignment vertical="center" wrapText="1"/>
    </xf>
    <xf numFmtId="3" fontId="14" fillId="25" borderId="11" xfId="0" applyNumberFormat="1" applyFont="1" applyFill="1" applyBorder="1" applyAlignment="1">
      <alignment vertical="center" wrapText="1"/>
    </xf>
    <xf numFmtId="0" fontId="7" fillId="0" borderId="0" xfId="51" applyFont="1" applyAlignment="1">
      <alignment horizontal="center" vertical="distributed"/>
    </xf>
    <xf numFmtId="0" fontId="3" fillId="38" borderId="12" xfId="0" applyFont="1" applyFill="1" applyBorder="1" applyAlignment="1">
      <alignment horizontal="left" vertical="center" wrapText="1"/>
    </xf>
    <xf numFmtId="0" fontId="3" fillId="38" borderId="11" xfId="0" applyFont="1" applyFill="1" applyBorder="1" applyAlignment="1">
      <alignment horizontal="left" vertical="center" wrapText="1"/>
    </xf>
    <xf numFmtId="0" fontId="61" fillId="0" borderId="11" xfId="53" applyFont="1" applyBorder="1" applyAlignment="1" applyProtection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4" fontId="14" fillId="25" borderId="11" xfId="0" applyNumberFormat="1" applyFont="1" applyFill="1" applyBorder="1" applyAlignment="1">
      <alignment horizontal="right" vertical="center" wrapText="1"/>
    </xf>
    <xf numFmtId="0" fontId="80" fillId="41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left" wrapText="1"/>
    </xf>
    <xf numFmtId="0" fontId="81" fillId="40" borderId="11" xfId="0" applyFont="1" applyFill="1" applyBorder="1" applyAlignment="1">
      <alignment horizontal="center" wrapText="1"/>
    </xf>
    <xf numFmtId="4" fontId="75" fillId="40" borderId="11" xfId="0" applyNumberFormat="1" applyFont="1" applyFill="1" applyBorder="1" applyAlignment="1">
      <alignment wrapText="1"/>
    </xf>
    <xf numFmtId="0" fontId="82" fillId="40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justify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2" fillId="36" borderId="28" xfId="0" applyFont="1" applyFill="1" applyBorder="1" applyAlignment="1">
      <alignment horizontal="left"/>
    </xf>
    <xf numFmtId="0" fontId="62" fillId="37" borderId="28" xfId="0" applyFont="1" applyFill="1" applyBorder="1"/>
    <xf numFmtId="0" fontId="63" fillId="37" borderId="28" xfId="0" applyFont="1" applyFill="1" applyBorder="1" applyAlignment="1">
      <alignment horizontal="left"/>
    </xf>
    <xf numFmtId="0" fontId="63" fillId="36" borderId="28" xfId="0" applyFont="1" applyFill="1" applyBorder="1"/>
    <xf numFmtId="0" fontId="17" fillId="34" borderId="32" xfId="48" applyFont="1" applyFill="1" applyBorder="1" applyAlignment="1">
      <alignment horizontal="center" vertical="center" wrapText="1"/>
    </xf>
    <xf numFmtId="0" fontId="3" fillId="38" borderId="11" xfId="0" applyFont="1" applyFill="1" applyBorder="1" applyAlignment="1">
      <alignment vertical="top" wrapText="1"/>
    </xf>
    <xf numFmtId="0" fontId="83" fillId="0" borderId="0" xfId="0" applyFont="1" applyAlignment="1">
      <alignment horizontal="justify" vertical="center"/>
    </xf>
    <xf numFmtId="0" fontId="84" fillId="0" borderId="0" xfId="0" applyFont="1" applyAlignment="1">
      <alignment horizontal="justify" vertical="center"/>
    </xf>
    <xf numFmtId="0" fontId="85" fillId="0" borderId="0" xfId="0" applyFont="1" applyAlignment="1">
      <alignment horizontal="justify" vertical="center"/>
    </xf>
    <xf numFmtId="0" fontId="84" fillId="0" borderId="0" xfId="0" applyFont="1" applyAlignment="1">
      <alignment horizontal="center" vertical="center"/>
    </xf>
    <xf numFmtId="0" fontId="83" fillId="0" borderId="0" xfId="0" applyFont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38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86" fillId="0" borderId="11" xfId="0" applyFont="1" applyBorder="1" applyAlignment="1">
      <alignment wrapText="1"/>
    </xf>
    <xf numFmtId="0" fontId="86" fillId="0" borderId="11" xfId="0" applyFont="1" applyBorder="1"/>
    <xf numFmtId="0" fontId="86" fillId="0" borderId="0" xfId="0" applyFont="1" applyAlignment="1">
      <alignment wrapText="1"/>
    </xf>
    <xf numFmtId="0" fontId="86" fillId="0" borderId="11" xfId="0" applyFont="1" applyFill="1" applyBorder="1" applyAlignment="1">
      <alignment wrapText="1"/>
    </xf>
    <xf numFmtId="0" fontId="67" fillId="28" borderId="0" xfId="37" applyFont="1" applyFill="1" applyBorder="1" applyAlignment="1" applyProtection="1">
      <alignment horizontal="left" vertical="center"/>
    </xf>
    <xf numFmtId="0" fontId="67" fillId="28" borderId="0" xfId="50" applyFont="1" applyFill="1" applyBorder="1" applyAlignment="1" applyProtection="1">
      <protection locked="0"/>
    </xf>
    <xf numFmtId="0" fontId="67" fillId="28" borderId="0" xfId="50" applyFont="1" applyFill="1" applyBorder="1"/>
    <xf numFmtId="0" fontId="67" fillId="28" borderId="0" xfId="50" applyFont="1" applyFill="1" applyBorder="1" applyAlignment="1" applyProtection="1">
      <alignment horizontal="left"/>
      <protection locked="0"/>
    </xf>
    <xf numFmtId="0" fontId="3" fillId="38" borderId="11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center" vertical="center" wrapText="1"/>
    </xf>
    <xf numFmtId="0" fontId="87" fillId="39" borderId="15" xfId="0" applyFont="1" applyFill="1" applyBorder="1" applyAlignment="1">
      <alignment horizontal="center" vertical="center" wrapText="1"/>
    </xf>
    <xf numFmtId="4" fontId="87" fillId="43" borderId="11" xfId="0" applyNumberFormat="1" applyFont="1" applyFill="1" applyBorder="1" applyAlignment="1" applyProtection="1">
      <alignment horizontal="center" vertical="center" wrapText="1"/>
    </xf>
    <xf numFmtId="4" fontId="87" fillId="40" borderId="11" xfId="0" applyNumberFormat="1" applyFont="1" applyFill="1" applyBorder="1" applyAlignment="1" applyProtection="1">
      <alignment horizontal="center" vertical="center" wrapText="1"/>
    </xf>
    <xf numFmtId="4" fontId="79" fillId="39" borderId="20" xfId="0" applyNumberFormat="1" applyFont="1" applyFill="1" applyBorder="1" applyAlignment="1" applyProtection="1">
      <alignment horizontal="center" vertical="center" wrapText="1"/>
    </xf>
    <xf numFmtId="0" fontId="80" fillId="0" borderId="0" xfId="0" applyFont="1" applyAlignment="1">
      <alignment horizontal="justify" vertical="center"/>
    </xf>
    <xf numFmtId="0" fontId="81" fillId="44" borderId="0" xfId="0" applyFont="1" applyFill="1" applyAlignment="1">
      <alignment horizontal="justify" vertical="center" wrapText="1"/>
    </xf>
    <xf numFmtId="0" fontId="81" fillId="44" borderId="0" xfId="0" applyFont="1" applyFill="1" applyAlignment="1">
      <alignment horizontal="justify" vertical="center"/>
    </xf>
    <xf numFmtId="0" fontId="80" fillId="44" borderId="0" xfId="0" applyFont="1" applyFill="1" applyAlignment="1">
      <alignment horizontal="justify" vertical="center"/>
    </xf>
    <xf numFmtId="0" fontId="80" fillId="44" borderId="0" xfId="0" applyFont="1" applyFill="1" applyAlignment="1">
      <alignment horizontal="justify" vertical="center" wrapText="1"/>
    </xf>
    <xf numFmtId="4" fontId="3" fillId="28" borderId="0" xfId="0" applyNumberFormat="1" applyFont="1" applyFill="1" applyBorder="1" applyAlignment="1">
      <alignment wrapText="1"/>
    </xf>
    <xf numFmtId="2" fontId="4" fillId="27" borderId="12" xfId="0" applyNumberFormat="1" applyFont="1" applyFill="1" applyBorder="1" applyAlignment="1">
      <alignment horizontal="center" vertical="center" wrapText="1"/>
    </xf>
    <xf numFmtId="2" fontId="15" fillId="27" borderId="33" xfId="0" applyNumberFormat="1" applyFont="1" applyFill="1" applyBorder="1" applyAlignment="1">
      <alignment horizontal="center" vertical="center" wrapText="1"/>
    </xf>
    <xf numFmtId="2" fontId="4" fillId="27" borderId="13" xfId="0" applyNumberFormat="1" applyFont="1" applyFill="1" applyBorder="1" applyAlignment="1">
      <alignment horizontal="center" vertical="center" wrapText="1"/>
    </xf>
    <xf numFmtId="2" fontId="15" fillId="27" borderId="10" xfId="0" applyNumberFormat="1" applyFont="1" applyFill="1" applyBorder="1" applyAlignment="1">
      <alignment horizontal="center" vertical="center" wrapText="1"/>
    </xf>
    <xf numFmtId="2" fontId="15" fillId="27" borderId="0" xfId="0" applyNumberFormat="1" applyFont="1" applyFill="1" applyBorder="1" applyAlignment="1">
      <alignment horizontal="center" vertical="center" wrapText="1"/>
    </xf>
    <xf numFmtId="2" fontId="15" fillId="27" borderId="12" xfId="0" applyNumberFormat="1" applyFont="1" applyFill="1" applyBorder="1" applyAlignment="1">
      <alignment horizontal="center" vertical="center" wrapText="1"/>
    </xf>
    <xf numFmtId="0" fontId="89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89" fillId="26" borderId="11" xfId="0" applyFont="1" applyFill="1" applyBorder="1" applyAlignment="1">
      <alignment horizontal="left" vertical="center" wrapText="1"/>
    </xf>
    <xf numFmtId="0" fontId="0" fillId="0" borderId="0" xfId="0" pivotButton="1" applyFont="1"/>
    <xf numFmtId="0" fontId="87" fillId="28" borderId="0" xfId="37" applyFont="1" applyFill="1" applyBorder="1" applyAlignment="1" applyProtection="1">
      <alignment horizontal="left" vertical="center" wrapText="1"/>
      <protection locked="0"/>
    </xf>
    <xf numFmtId="0" fontId="88" fillId="28" borderId="0" xfId="50" applyFont="1" applyFill="1" applyBorder="1" applyAlignment="1" applyProtection="1">
      <alignment horizontal="right"/>
      <protection locked="0"/>
    </xf>
    <xf numFmtId="0" fontId="87" fillId="28" borderId="0" xfId="50" applyFont="1" applyFill="1" applyBorder="1" applyAlignment="1" applyProtection="1">
      <alignment horizontal="center"/>
      <protection locked="0"/>
    </xf>
    <xf numFmtId="0" fontId="87" fillId="28" borderId="0" xfId="50" applyFont="1" applyFill="1" applyBorder="1" applyAlignment="1" applyProtection="1">
      <alignment horizontal="left" vertical="center"/>
      <protection locked="0"/>
    </xf>
    <xf numFmtId="0" fontId="87" fillId="28" borderId="0" xfId="50" applyFont="1" applyFill="1" applyBorder="1" applyAlignment="1" applyProtection="1">
      <alignment horizontal="left"/>
      <protection locked="0"/>
    </xf>
    <xf numFmtId="0" fontId="87" fillId="28" borderId="0" xfId="37" applyFont="1" applyFill="1" applyBorder="1" applyAlignment="1" applyProtection="1">
      <alignment horizontal="left" vertical="center" wrapText="1"/>
    </xf>
    <xf numFmtId="0" fontId="18" fillId="28" borderId="0" xfId="50" applyFont="1" applyFill="1" applyBorder="1" applyAlignment="1" applyProtection="1">
      <alignment vertical="center"/>
      <protection locked="0"/>
    </xf>
    <xf numFmtId="0" fontId="4" fillId="27" borderId="26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18" fillId="28" borderId="0" xfId="37" applyFont="1" applyFill="1" applyBorder="1" applyAlignment="1" applyProtection="1">
      <alignment horizontal="left" vertical="center" wrapText="1"/>
      <protection locked="0"/>
    </xf>
    <xf numFmtId="0" fontId="78" fillId="39" borderId="11" xfId="0" applyFont="1" applyFill="1" applyBorder="1" applyAlignment="1">
      <alignment horizontal="center" vertical="center" wrapText="1"/>
    </xf>
    <xf numFmtId="0" fontId="87" fillId="39" borderId="11" xfId="0" applyFont="1" applyFill="1" applyBorder="1" applyAlignment="1">
      <alignment horizontal="center" vertical="center" wrapText="1"/>
    </xf>
    <xf numFmtId="0" fontId="88" fillId="39" borderId="12" xfId="0" applyFont="1" applyFill="1" applyBorder="1" applyAlignment="1">
      <alignment horizontal="center" vertical="center" wrapText="1"/>
    </xf>
    <xf numFmtId="0" fontId="88" fillId="39" borderId="10" xfId="0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34" borderId="31" xfId="48" applyFont="1" applyFill="1" applyBorder="1" applyAlignment="1">
      <alignment horizontal="center" vertical="center" wrapText="1"/>
    </xf>
    <xf numFmtId="0" fontId="21" fillId="30" borderId="34" xfId="51" applyFont="1" applyFill="1" applyBorder="1" applyAlignment="1">
      <alignment horizontal="center" vertical="center"/>
    </xf>
    <xf numFmtId="0" fontId="21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4" fontId="10" fillId="0" borderId="11" xfId="51" applyNumberFormat="1" applyFont="1" applyBorder="1" applyAlignment="1">
      <alignment horizontal="center" vertical="center" wrapText="1"/>
    </xf>
    <xf numFmtId="164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1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8" fillId="0" borderId="0" xfId="51" applyFont="1" applyAlignment="1">
      <alignment wrapText="1"/>
    </xf>
    <xf numFmtId="0" fontId="11" fillId="0" borderId="0" xfId="51" applyFont="1" applyAlignment="1">
      <alignment wrapText="1"/>
    </xf>
    <xf numFmtId="165" fontId="11" fillId="24" borderId="26" xfId="51" applyNumberFormat="1" applyFont="1" applyFill="1" applyBorder="1" applyAlignment="1">
      <alignment horizontal="left" wrapText="1"/>
    </xf>
    <xf numFmtId="165" fontId="11" fillId="24" borderId="15" xfId="51" applyNumberFormat="1" applyFont="1" applyFill="1" applyBorder="1" applyAlignment="1">
      <alignment horizontal="left" wrapText="1"/>
    </xf>
    <xf numFmtId="165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2"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externalLink" Target="externalLinks/externalLink1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45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43.xml"/><Relationship Id="rId74" Type="http://schemas.openxmlformats.org/officeDocument/2006/relationships/pivotCacheDefinition" Target="pivotCache/pivotCacheDefinition6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4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42.xml"/><Relationship Id="rId73" Type="http://schemas.openxmlformats.org/officeDocument/2006/relationships/pivotCacheDefinition" Target="pivotCache/pivotCacheDefinition5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1.xml"/><Relationship Id="rId69" Type="http://schemas.openxmlformats.org/officeDocument/2006/relationships/pivotCacheDefinition" Target="pivotCache/pivotCacheDefinition1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8.xml"/><Relationship Id="rId72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4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8.xml"/><Relationship Id="rId54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39.xml"/><Relationship Id="rId70" Type="http://schemas.openxmlformats.org/officeDocument/2006/relationships/pivotCacheDefinition" Target="pivotCache/pivotCacheDefinition2.xml"/><Relationship Id="rId75" Type="http://schemas.openxmlformats.org/officeDocument/2006/relationships/pivotCacheDefinition" Target="pivotCache/pivotCacheDefinition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yara\AppData\Local\Microsoft\Windows\Temporary%20Internet%20Files\Content.Outlook\P8NNAK3E\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yara\AppData\Local\Microsoft\Windows\Temporary%20Internet%20Files\Content.Outlook\P8NNAK3E\Users\&#1040;&#1085;&#1072;&#1089;&#1090;&#1072;&#1089;&#1080;&#1103;\Downloads\&#1056;&#1072;&#1073;&#1086;&#1090;&#1072;%20&#1054;&#1082;&#1089;&#1072;&#1085;&#1072;\GF%2011-12\&#1047;&#1074;&#1110;&#1090;&#1080;_01_&#1083;&#1080;&#1087;&#1077;&#1085;&#1100;-&#1074;&#1077;&#1088;&#1077;&#1089;&#1077;&#1085;&#1100;%2011\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zagorovskaya\Documents\work\GF\GF-10-11\&#1047;&#1074;&#1110;&#1090;&#1080;_03_&#1089;&#1110;&#1095;&#1077;&#1085;&#1100;-&#1073;&#1077;&#1088;&#1077;&#1079;&#1077;&#1085;&#1100;%202011\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Announcements%202009\Application%20form\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BL\BL_09-10\&#1047;&#1074;&#1110;&#1090;&#1085;&#1110;%20&#1092;&#1086;&#1088;&#1084;&#1080;\Announcements%202009\Application%20form\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yara\AppData\Local\Microsoft\Windows\Temporary%20Internet%20Files\Content.Outlook\P8NNAK3E\Users\&#1040;&#1085;&#1072;&#1089;&#1090;&#1072;&#1089;&#1080;&#1103;\Downloads\&#1056;&#1072;&#1073;&#1086;&#1090;&#1072;%20&#1054;&#1082;&#1089;&#1072;&#1085;&#1072;\GF%2011-12\&#1044;&#1086;&#1076;&#1072;&#1090;&#1082;&#1080;\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&#1055;&#1045;&#1056;&#1045;&#1042;&#1030;&#1056;&#1050;&#1040;%20&#1047;&#1042;&#1030;&#1058;&#1030;&#1042;%2009-10\1%20&#1079;&#1074;&#1110;&#1090;\&#1042;&#1110;&#1082;&#1090;&#1086;&#1088;&#1110;_&#1041;&#1077;&#1088;&#1076;&#1080;&#1095;&#1110;&#1074;\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5;&#1056;&#1045;&#1042;&#1030;&#1056;&#1050;&#1040;%20&#1047;&#1042;&#1030;&#1058;&#1030;&#1042;%2009-10\1%20&#1079;&#1074;&#1110;&#1090;\&#1042;&#1110;&#1082;&#1090;&#1086;&#1088;&#1110;_&#1041;&#1077;&#1088;&#1076;&#1080;&#1095;&#1110;&#1074;\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
(для засуджених ЛЖВ ВК №85)</v>
          </cell>
        </row>
        <row r="28">
          <cell r="D28" t="str">
            <v>група самодопомоги 
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
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игор" refreshedDate="40985.519407870372" createdVersion="1" refreshedVersion="3" recordCount="433" upgradeOnRefresh="1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, відсоток зайнятості" numFmtId="0">
      <sharedItems containsNonDate="0" containsBlank="1" count="52">
        <m/>
        <s v="Бузовська Л.Ф." u="1"/>
        <s v="Пєтєліна Н.М." u="1"/>
        <s v="Вовченко О.Ю." u="1"/>
        <s v="Черкашина С.М." u="1"/>
        <s v="Боровська Н.П." u="1"/>
        <s v="Яні Н.В." u="1"/>
        <s v="Міщенко О.Л." u="1"/>
        <s v="Степченкова Т.В." u="1"/>
        <s v="Васьковець Ю.Д." u="1"/>
        <s v="Гайович Я.В." u="1"/>
        <s v="Сопіль Г.В." u="1"/>
        <s v="Арачковська Я.Ю." u="1"/>
        <s v="Содель І.В." u="1"/>
        <s v="Кирбаба Л.В." u="1"/>
        <s v="Люльчук М.Г." u="1"/>
        <s v="Недашковська Н.В." u="1"/>
        <s v="Щербінська А.М." u="1"/>
        <s v="Баришнікова Ю.Б." u="1"/>
        <s v="Андріанова І.В." u="1"/>
        <s v="Маргітіч І.М." u="1"/>
        <s v="Можарівська О.М." u="1"/>
        <s v="Рябоконь С.В." u="1"/>
        <s v="Курганська Н.Б." u="1"/>
        <s v="Лапшина О.В." u="1"/>
        <s v="ФО-П Смійчук Т.В." u="1"/>
        <s v="Ширінська З.М." u="1"/>
        <s v="Гулевич О.С." u="1"/>
        <s v="Степанова Т.В." u="1"/>
        <s v="Зотова Н.І." u="1"/>
        <s v="Любицька О.М." u="1"/>
        <s v="Воронова К.В." u="1"/>
        <s v="Віхтюк Н.В." u="1"/>
        <s v="Михалик Ю.В." u="1"/>
        <s v="Кочнєва І.В." u="1"/>
        <s v="Глєбова О.І." u="1"/>
        <s v="Бабій Н.О." u="1"/>
        <s v="Чернецька Р.О." u="1"/>
        <s v="Ченцова Н.П." u="1"/>
        <s v="Найчук Л.О." u="1"/>
        <s v="Макаренко А.М." u="1"/>
        <s v="Кордюкова Ю.В." u="1"/>
        <s v="Варивода М.М." u="1"/>
        <s v="Коляда О.Ю." u="1"/>
        <s v="Васильєва Н.О." u="1"/>
        <s v="Нечипуренко П.В." u="1"/>
        <s v="Донець І.С." u="1"/>
        <s v="Зінькович М.П." u="1"/>
        <s v="Сторожук Л.А." u="1"/>
        <s v="Спряжка О.О." u="1"/>
        <s v="Горячева Т.В." u="1"/>
        <s v="Терещенко Л.О." u="1"/>
      </sharedItems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игор" refreshedDate="40985.520972106482" createdVersion="1" refreshedVersion="3" recordCount="433" upgradeOnRefresh="1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игор" refreshedDate="40985.52573090278" createdVersion="1" refreshedVersion="3" recordCount="433" upgradeOnRefresh="1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игор" refreshedDate="40985.526468518518" createdVersion="1" refreshedVersion="3" recordCount="433" upgradeOnRefresh="1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игор" refreshedDate="40985.638335995369" createdVersion="1" refreshedVersion="3" recordCount="433" upgradeOnRefresh="1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игор" refreshedDate="40985.639090625002" createdVersion="1" refreshedVersion="3" recordCount="433" upgradeOnRefresh="1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Марчук Настя" refreshedDate="41709.650954861114" createdVersion="1" refreshedVersion="4" recordCount="127" upgradeOnRefresh="1">
  <cacheSource type="worksheet">
    <worksheetSource ref="A2:Y129" sheet="Робочий план та бюджет_детально"/>
  </cacheSource>
  <cacheFields count="26">
    <cacheField name="Лінія робочого плану" numFmtId="0">
      <sharedItems containsBlank="1" count="4">
        <s v="US13.03.46"/>
        <m/>
        <s v="ПП"/>
        <s v="АВ"/>
      </sharedItems>
    </cacheField>
    <cacheField name="Назва послуги/діяльності" numFmtId="0">
      <sharedItems containsBlank="1"/>
    </cacheField>
    <cacheField name="Опис (зміст послуги, опис діяльності, опис пакету послуги, та ін)" numFmtId="0">
      <sharedItems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10" numFmtId="1">
      <sharedItems containsNonDate="0" containsString="0" containsBlank="1"/>
    </cacheField>
    <cacheField name="11" numFmtId="1">
      <sharedItems containsNonDate="0" containsString="0" containsBlank="1"/>
    </cacheField>
    <cacheField name="12" numFmtId="1">
      <sharedItems containsNonDate="0" containsString="0" containsBlank="1"/>
    </cacheField>
    <cacheField name="13" numFmtId="1">
      <sharedItems containsNonDate="0" containsString="0" containsBlank="1"/>
    </cacheField>
    <cacheField name="14" numFmtId="1">
      <sharedItems containsNonDate="0" containsString="0" containsBlank="1"/>
    </cacheField>
    <cacheField name=" Загальна кількість послуг  за період_x000a_01.07.2015 по 30.06.2016_x000a_(12 місяців)" numFmtId="1">
      <sharedItems containsNonDate="0" containsString="0" containsBlank="1"/>
    </cacheField>
    <cacheField name="Одиниці виміру" numFmtId="1">
      <sharedItems containsNonDate="0" containsString="0" containsBlank="1"/>
    </cacheField>
    <cacheField name="Вартість одиниці,_x000a_у.о." numFmtId="4">
      <sharedItems containsNonDate="0" containsString="0" containsBlank="1"/>
    </cacheField>
    <cacheField name="Бюджет _x000a_Всього,_x000a_у.о.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"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27">
  <r>
    <x v="0"/>
    <m/>
    <m/>
    <m/>
    <m/>
    <m/>
    <m/>
    <m/>
    <m/>
    <m/>
    <m/>
    <m/>
    <m/>
    <m/>
    <m/>
    <m/>
    <m/>
    <m/>
    <m/>
    <m/>
    <m/>
    <m/>
    <m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1"/>
    <m/>
    <m/>
    <m/>
    <m/>
    <m/>
    <m/>
    <m/>
    <m/>
    <m/>
    <m/>
    <m/>
    <m/>
    <m/>
    <m/>
    <m/>
    <m/>
    <m/>
    <m/>
    <m/>
    <m/>
    <m/>
    <m/>
    <m/>
    <m/>
    <n v="0"/>
  </r>
  <r>
    <x v="2"/>
    <s v="Програмний персонал"/>
    <s v="Менеджер проекту"/>
    <m/>
    <m/>
    <m/>
    <m/>
    <m/>
    <m/>
    <m/>
    <m/>
    <m/>
    <m/>
    <m/>
    <m/>
    <m/>
    <m/>
    <m/>
    <m/>
    <m/>
    <m/>
    <m/>
    <m/>
    <m/>
    <m/>
    <n v="0"/>
  </r>
  <r>
    <x v="2"/>
    <s v="Програмний персонал"/>
    <s v="Фінансовий менеджер"/>
    <m/>
    <m/>
    <m/>
    <m/>
    <m/>
    <m/>
    <m/>
    <m/>
    <m/>
    <m/>
    <m/>
    <m/>
    <m/>
    <m/>
    <m/>
    <m/>
    <m/>
    <m/>
    <m/>
    <m/>
    <m/>
    <m/>
    <n v="0"/>
  </r>
  <r>
    <x v="2"/>
    <s v="Програмний персонал"/>
    <s v="Документознавець"/>
    <m/>
    <m/>
    <m/>
    <m/>
    <m/>
    <m/>
    <m/>
    <m/>
    <m/>
    <m/>
    <m/>
    <m/>
    <m/>
    <m/>
    <m/>
    <m/>
    <m/>
    <m/>
    <m/>
    <m/>
    <m/>
    <m/>
    <n v="0"/>
  </r>
  <r>
    <x v="2"/>
    <s v="Програмний персонал"/>
    <s v="інші (уточнити)"/>
    <m/>
    <m/>
    <m/>
    <m/>
    <m/>
    <m/>
    <m/>
    <m/>
    <m/>
    <m/>
    <m/>
    <m/>
    <m/>
    <m/>
    <m/>
    <m/>
    <m/>
    <m/>
    <m/>
    <m/>
    <m/>
    <m/>
    <n v="0"/>
  </r>
  <r>
    <x v="3"/>
    <s v="Адміністративна діяльність"/>
    <s v="Оплата адміністративного персоналу (керівник організації, бухгалтер організації, інші)"/>
    <m/>
    <m/>
    <m/>
    <m/>
    <m/>
    <m/>
    <m/>
    <m/>
    <m/>
    <m/>
    <m/>
    <m/>
    <m/>
    <m/>
    <m/>
    <m/>
    <m/>
    <m/>
    <m/>
    <m/>
    <m/>
    <m/>
    <n v="0"/>
  </r>
  <r>
    <x v="3"/>
    <s v="Адміністративна діяльність"/>
    <s v="Оплата адміністративного персоналу (прибиральниця, інші)"/>
    <m/>
    <m/>
    <m/>
    <m/>
    <m/>
    <m/>
    <m/>
    <m/>
    <m/>
    <m/>
    <m/>
    <m/>
    <m/>
    <m/>
    <m/>
    <m/>
    <m/>
    <m/>
    <m/>
    <m/>
    <m/>
    <m/>
    <n v="0"/>
  </r>
  <r>
    <x v="3"/>
    <s v="Адміністративна діяльність"/>
    <s v="Обладнання, офісна техніка, меблі, ліцензійне устаткування, тощо"/>
    <m/>
    <m/>
    <m/>
    <m/>
    <m/>
    <m/>
    <m/>
    <m/>
    <m/>
    <m/>
    <m/>
    <m/>
    <m/>
    <m/>
    <m/>
    <m/>
    <m/>
    <m/>
    <m/>
    <m/>
    <m/>
    <m/>
    <n v="0"/>
  </r>
  <r>
    <x v="3"/>
    <s v="Адміністративна діяльність"/>
    <s v="Візитівки для адміністративного персоналу, ін."/>
    <m/>
    <m/>
    <m/>
    <m/>
    <m/>
    <m/>
    <m/>
    <m/>
    <m/>
    <m/>
    <m/>
    <m/>
    <m/>
    <m/>
    <m/>
    <m/>
    <m/>
    <m/>
    <m/>
    <m/>
    <m/>
    <m/>
    <n v="0"/>
  </r>
  <r>
    <x v="3"/>
    <s v="Адміністративна діяльність"/>
    <s v="Банківські витрати, канцтовари, транспортні витрати"/>
    <m/>
    <m/>
    <m/>
    <m/>
    <m/>
    <m/>
    <m/>
    <m/>
    <m/>
    <m/>
    <m/>
    <m/>
    <m/>
    <m/>
    <m/>
    <m/>
    <m/>
    <m/>
    <m/>
    <m/>
    <m/>
    <m/>
    <n v="0"/>
  </r>
  <r>
    <x v="3"/>
    <s v="Адміністративна діяльність"/>
    <s v="Оренда офісу, комунальні послуги, Інтернет послуги, зв'язок, поштові/курєрські витрати, підписка на періодичні видання"/>
    <m/>
    <m/>
    <m/>
    <m/>
    <m/>
    <m/>
    <m/>
    <m/>
    <m/>
    <m/>
    <m/>
    <m/>
    <m/>
    <m/>
    <m/>
    <m/>
    <m/>
    <m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name="СводнаяТаблица2" cacheId="6" dataOnRows="1" applyNumberFormats="0" applyBorderFormats="0" applyFontFormats="0" applyPatternFormats="0" applyAlignmentFormats="0" applyWidthHeightFormats="1" dataCaption="Данные" grandTotalCaption="ВСЬОГО" updatedVersion="4" showMemberPropertyTips="0" itemPrintTitles="1" createdVersion="1" indent="0" compact="0" compactData="0" gridDropZones="1">
  <location ref="A5:B11" firstHeaderRow="2" firstDataRow="2" firstDataCol="1"/>
  <pivotFields count="26">
    <pivotField axis="axisRow" compact="0" outline="0" subtotalTop="0" showAll="0" includeNewItemsInFilter="1" sortType="ascending">
      <items count="5">
        <item x="0"/>
        <item x="3"/>
        <item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dataField="1" compact="0" numFmtId="4" outline="0" subtotalTop="0" showAll="0" includeNewItemsInFilter="1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Сумма по полю Бюджет _x000a_Всього,_x000a_у.о." fld="25" baseField="0" baseItem="0"/>
  </dataFields>
  <formats count="2">
    <format dxfId="1">
      <pivotArea outline="0" fieldPosition="0"/>
    </format>
    <format dxfId="0">
      <pivotArea type="all" dataOnly="0" outline="0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1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0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E464" firstHeaderRow="2" firstDataRow="2" firstDataCol="4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axis="axisRow" compact="0" outline="0" subtotalTop="0" showAll="0" includeNewItemsInFilter="1" defaultSubtotal="0">
      <items count="52">
        <item x="0"/>
        <item m="1" x="25"/>
        <item m="1" x="31"/>
        <item m="1" x="43"/>
        <item m="1" x="9"/>
        <item m="1" x="36"/>
        <item m="1" x="11"/>
        <item m="1" x="21"/>
        <item m="1" x="17"/>
        <item m="1" x="48"/>
        <item m="1" x="47"/>
        <item m="1" x="10"/>
        <item m="1" x="7"/>
        <item m="1" x="41"/>
        <item m="1" x="28"/>
        <item m="1" x="42"/>
        <item m="1" x="22"/>
        <item m="1" x="5"/>
        <item m="1" x="19"/>
        <item m="1" x="37"/>
        <item m="1" x="39"/>
        <item m="1" x="15"/>
        <item m="1" x="16"/>
        <item m="1" x="2"/>
        <item m="1" x="34"/>
        <item m="1" x="3"/>
        <item m="1" x="46"/>
        <item m="1" x="49"/>
        <item m="1" x="20"/>
        <item m="1" x="50"/>
        <item m="1" x="32"/>
        <item m="1" x="33"/>
        <item m="1" x="1"/>
        <item m="1" x="27"/>
        <item m="1" x="29"/>
        <item m="1" x="14"/>
        <item m="1" x="8"/>
        <item m="1" x="44"/>
        <item m="1" x="35"/>
        <item m="1" x="6"/>
        <item m="1" x="13"/>
        <item m="1" x="51"/>
        <item m="1" x="38"/>
        <item m="1" x="30"/>
        <item m="1" x="12"/>
        <item m="1" x="18"/>
        <item m="1" x="40"/>
        <item m="1" x="23"/>
        <item m="1" x="24"/>
        <item m="1" x="26"/>
        <item m="1" x="45"/>
        <item m="1" x="4"/>
      </items>
    </pivotField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4">
    <field x="3"/>
    <field x="1"/>
    <field x="0"/>
    <field x="2"/>
  </rowFields>
  <rowItems count="2">
    <i>
      <x v="4"/>
      <x v="5"/>
      <x v="32"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2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3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4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5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23"/>
  <sheetViews>
    <sheetView tabSelected="1" zoomScaleNormal="100" workbookViewId="0">
      <selection activeCell="B2" sqref="B2"/>
    </sheetView>
  </sheetViews>
  <sheetFormatPr defaultRowHeight="15" x14ac:dyDescent="0.25"/>
  <cols>
    <col min="1" max="1" width="19.28515625" style="5" customWidth="1"/>
    <col min="2" max="2" width="79.140625" style="5" customWidth="1"/>
    <col min="3" max="3" width="11.28515625" style="240" customWidth="1"/>
    <col min="4" max="16384" width="9.140625" style="5"/>
  </cols>
  <sheetData>
    <row r="1" spans="1:3" ht="15.75" x14ac:dyDescent="0.25">
      <c r="A1" s="239" t="s">
        <v>83</v>
      </c>
      <c r="B1" s="239"/>
    </row>
    <row r="2" spans="1:3" ht="15.75" x14ac:dyDescent="0.25">
      <c r="A2" s="239" t="s">
        <v>84</v>
      </c>
      <c r="B2" s="241"/>
    </row>
    <row r="5" spans="1:3" x14ac:dyDescent="0.25">
      <c r="A5" s="242" t="s">
        <v>265</v>
      </c>
      <c r="C5" s="5"/>
    </row>
    <row r="6" spans="1:3" x14ac:dyDescent="0.25">
      <c r="A6" s="242" t="s">
        <v>89</v>
      </c>
      <c r="B6" s="5" t="s">
        <v>69</v>
      </c>
      <c r="C6" s="5"/>
    </row>
    <row r="7" spans="1:3" x14ac:dyDescent="0.25">
      <c r="A7" s="5" t="s">
        <v>259</v>
      </c>
      <c r="B7" s="240">
        <v>0</v>
      </c>
      <c r="C7" s="5"/>
    </row>
    <row r="8" spans="1:3" x14ac:dyDescent="0.25">
      <c r="A8" s="5" t="s">
        <v>70</v>
      </c>
      <c r="B8" s="240">
        <v>0</v>
      </c>
      <c r="C8" s="5"/>
    </row>
    <row r="9" spans="1:3" x14ac:dyDescent="0.25">
      <c r="A9" s="5" t="s">
        <v>71</v>
      </c>
      <c r="B9" s="240">
        <v>0</v>
      </c>
      <c r="C9" s="5"/>
    </row>
    <row r="10" spans="1:3" x14ac:dyDescent="0.25">
      <c r="A10" s="5" t="s">
        <v>34</v>
      </c>
      <c r="B10" s="240">
        <v>0</v>
      </c>
      <c r="C10" s="5"/>
    </row>
    <row r="11" spans="1:3" x14ac:dyDescent="0.25">
      <c r="A11" s="5" t="s">
        <v>72</v>
      </c>
      <c r="B11" s="240">
        <v>0</v>
      </c>
      <c r="C11" s="5"/>
    </row>
    <row r="15" spans="1:3" x14ac:dyDescent="0.25">
      <c r="B15" s="243" t="s">
        <v>111</v>
      </c>
    </row>
    <row r="16" spans="1:3" x14ac:dyDescent="0.25">
      <c r="B16" s="244"/>
    </row>
    <row r="17" spans="2:2" x14ac:dyDescent="0.25">
      <c r="B17" s="246" t="s">
        <v>109</v>
      </c>
    </row>
    <row r="21" spans="2:2" x14ac:dyDescent="0.25">
      <c r="B21" s="248" t="s">
        <v>266</v>
      </c>
    </row>
    <row r="22" spans="2:2" x14ac:dyDescent="0.25">
      <c r="B22" s="245"/>
    </row>
    <row r="23" spans="2:2" x14ac:dyDescent="0.25">
      <c r="B23" s="247" t="s">
        <v>109</v>
      </c>
    </row>
  </sheetData>
  <dataConsolidate/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P151"/>
  <sheetViews>
    <sheetView view="pageBreakPreview" zoomScale="60" zoomScaleNormal="70" workbookViewId="0">
      <selection activeCell="AE15" sqref="AE15"/>
    </sheetView>
  </sheetViews>
  <sheetFormatPr defaultColWidth="34.28515625" defaultRowHeight="14.25" x14ac:dyDescent="0.2"/>
  <cols>
    <col min="1" max="1" width="17.28515625" style="2" customWidth="1"/>
    <col min="2" max="2" width="40.5703125" style="1" customWidth="1"/>
    <col min="3" max="3" width="45.28515625" style="1" customWidth="1"/>
    <col min="4" max="4" width="22.28515625" style="1" customWidth="1"/>
    <col min="5" max="5" width="23.5703125" style="1" customWidth="1"/>
    <col min="6" max="8" width="20" style="1" customWidth="1"/>
    <col min="9" max="21" width="5.7109375" style="2" customWidth="1"/>
    <col min="22" max="22" width="18" style="2" customWidth="1"/>
    <col min="23" max="23" width="14.5703125" style="2" customWidth="1"/>
    <col min="24" max="24" width="14.28515625" style="2" customWidth="1"/>
    <col min="25" max="30" width="14.7109375" style="1" customWidth="1"/>
    <col min="31" max="31" width="28.5703125" style="1" customWidth="1"/>
    <col min="32" max="16384" width="34.28515625" style="1"/>
  </cols>
  <sheetData>
    <row r="1" spans="1:31" ht="49.5" customHeight="1" x14ac:dyDescent="0.2">
      <c r="A1" s="6"/>
      <c r="B1" s="6"/>
      <c r="C1" s="6"/>
      <c r="D1" s="6"/>
      <c r="E1" s="6"/>
      <c r="F1" s="6"/>
      <c r="G1" s="6"/>
      <c r="H1" s="6"/>
      <c r="I1" s="250" t="s">
        <v>267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33"/>
      <c r="W1" s="238"/>
      <c r="X1" s="234"/>
      <c r="Y1" s="238"/>
      <c r="Z1" s="9" t="s">
        <v>243</v>
      </c>
      <c r="AA1" s="9" t="s">
        <v>253</v>
      </c>
      <c r="AB1" s="9" t="s">
        <v>254</v>
      </c>
      <c r="AC1" s="9" t="s">
        <v>255</v>
      </c>
      <c r="AD1" s="9" t="s">
        <v>256</v>
      </c>
      <c r="AE1" s="3"/>
    </row>
    <row r="2" spans="1:31" ht="126" x14ac:dyDescent="0.2">
      <c r="A2" s="8" t="s">
        <v>89</v>
      </c>
      <c r="B2" s="8" t="s">
        <v>66</v>
      </c>
      <c r="C2" s="8" t="s">
        <v>68</v>
      </c>
      <c r="D2" s="8" t="s">
        <v>140</v>
      </c>
      <c r="E2" s="8" t="s">
        <v>193</v>
      </c>
      <c r="F2" s="8" t="s">
        <v>87</v>
      </c>
      <c r="G2" s="8" t="s">
        <v>88</v>
      </c>
      <c r="H2" s="8" t="s">
        <v>244</v>
      </c>
      <c r="I2" s="9" t="s">
        <v>262</v>
      </c>
      <c r="J2" s="9" t="s">
        <v>263</v>
      </c>
      <c r="K2" s="9" t="s">
        <v>264</v>
      </c>
      <c r="L2" s="9">
        <v>4</v>
      </c>
      <c r="M2" s="9">
        <v>5</v>
      </c>
      <c r="N2" s="9">
        <v>6</v>
      </c>
      <c r="O2" s="9">
        <v>7</v>
      </c>
      <c r="P2" s="9">
        <v>8</v>
      </c>
      <c r="Q2" s="9">
        <v>9</v>
      </c>
      <c r="R2" s="9">
        <v>10</v>
      </c>
      <c r="S2" s="9">
        <v>11</v>
      </c>
      <c r="T2" s="9">
        <v>12</v>
      </c>
      <c r="U2" s="9">
        <v>13</v>
      </c>
      <c r="V2" s="235" t="s">
        <v>268</v>
      </c>
      <c r="W2" s="236" t="s">
        <v>85</v>
      </c>
      <c r="X2" s="237" t="s">
        <v>269</v>
      </c>
      <c r="Y2" s="236" t="s">
        <v>270</v>
      </c>
      <c r="Z2" s="9"/>
      <c r="AA2" s="9"/>
      <c r="AB2" s="9"/>
      <c r="AC2" s="9"/>
      <c r="AD2" s="9"/>
      <c r="AE2" s="4" t="s">
        <v>81</v>
      </c>
    </row>
    <row r="3" spans="1:31" s="16" customFormat="1" x14ac:dyDescent="0.2">
      <c r="A3" s="4" t="s">
        <v>259</v>
      </c>
      <c r="B3" s="177"/>
      <c r="C3" s="4"/>
      <c r="D3" s="208"/>
      <c r="E3" s="208"/>
      <c r="F3" s="4"/>
      <c r="G3" s="4"/>
      <c r="H3" s="4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>
        <f>SUM(I3:U3)</f>
        <v>0</v>
      </c>
      <c r="W3" s="209"/>
      <c r="X3" s="222"/>
      <c r="Y3" s="210">
        <f>SUM(I3:U3)*X3</f>
        <v>0</v>
      </c>
      <c r="Z3" s="210">
        <f>(I3+J3+K3)*X3</f>
        <v>0</v>
      </c>
      <c r="AA3" s="210">
        <f>(L3+M3+N3)*X3</f>
        <v>0</v>
      </c>
      <c r="AB3" s="210">
        <f>(O3+P3+Q3)*X3</f>
        <v>0</v>
      </c>
      <c r="AC3" s="210">
        <f>(R3+S3+T3)*X3</f>
        <v>0</v>
      </c>
      <c r="AD3" s="210">
        <f>U3*X3</f>
        <v>0</v>
      </c>
      <c r="AE3" s="15"/>
    </row>
    <row r="4" spans="1:31" s="16" customFormat="1" x14ac:dyDescent="0.2">
      <c r="A4" s="4" t="s">
        <v>259</v>
      </c>
      <c r="B4" s="177"/>
      <c r="C4" s="4"/>
      <c r="D4" s="208"/>
      <c r="E4" s="208"/>
      <c r="F4" s="4"/>
      <c r="G4" s="4"/>
      <c r="H4" s="4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>
        <f t="shared" ref="V4:V67" si="0">SUM(I4:U4)</f>
        <v>0</v>
      </c>
      <c r="W4" s="209"/>
      <c r="X4" s="222"/>
      <c r="Y4" s="210">
        <f t="shared" ref="Y4:Y67" si="1">SUM(I4:U4)*X4</f>
        <v>0</v>
      </c>
      <c r="Z4" s="210">
        <f t="shared" ref="Z4:Z67" si="2">(I4+J4+K4)*X4</f>
        <v>0</v>
      </c>
      <c r="AA4" s="210">
        <f t="shared" ref="AA4:AA67" si="3">(L4+M4+N4)*X4</f>
        <v>0</v>
      </c>
      <c r="AB4" s="210">
        <f t="shared" ref="AB4:AB67" si="4">(O4+P4+Q4)*X4</f>
        <v>0</v>
      </c>
      <c r="AC4" s="210">
        <f t="shared" ref="AC4:AC67" si="5">(R4+S4+T4)*X4</f>
        <v>0</v>
      </c>
      <c r="AD4" s="210">
        <f t="shared" ref="AD4:AD67" si="6">U4*X4</f>
        <v>0</v>
      </c>
      <c r="AE4" s="15"/>
    </row>
    <row r="5" spans="1:31" s="16" customFormat="1" x14ac:dyDescent="0.2">
      <c r="A5" s="4"/>
      <c r="B5" s="177"/>
      <c r="C5" s="4"/>
      <c r="D5" s="208"/>
      <c r="E5" s="208"/>
      <c r="F5" s="4"/>
      <c r="G5" s="4"/>
      <c r="H5" s="4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>
        <f t="shared" si="0"/>
        <v>0</v>
      </c>
      <c r="W5" s="209"/>
      <c r="X5" s="222"/>
      <c r="Y5" s="210">
        <f t="shared" si="1"/>
        <v>0</v>
      </c>
      <c r="Z5" s="210">
        <f t="shared" si="2"/>
        <v>0</v>
      </c>
      <c r="AA5" s="210">
        <f t="shared" si="3"/>
        <v>0</v>
      </c>
      <c r="AB5" s="210">
        <f t="shared" si="4"/>
        <v>0</v>
      </c>
      <c r="AC5" s="210">
        <f t="shared" si="5"/>
        <v>0</v>
      </c>
      <c r="AD5" s="210">
        <f t="shared" si="6"/>
        <v>0</v>
      </c>
      <c r="AE5" s="15"/>
    </row>
    <row r="6" spans="1:31" s="16" customFormat="1" x14ac:dyDescent="0.2">
      <c r="A6" s="4"/>
      <c r="B6" s="177"/>
      <c r="C6" s="4"/>
      <c r="D6" s="208"/>
      <c r="E6" s="208"/>
      <c r="F6" s="4"/>
      <c r="G6" s="4"/>
      <c r="H6" s="4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>
        <f t="shared" si="0"/>
        <v>0</v>
      </c>
      <c r="W6" s="209"/>
      <c r="X6" s="222"/>
      <c r="Y6" s="210">
        <f t="shared" si="1"/>
        <v>0</v>
      </c>
      <c r="Z6" s="210">
        <f t="shared" si="2"/>
        <v>0</v>
      </c>
      <c r="AA6" s="210">
        <f t="shared" si="3"/>
        <v>0</v>
      </c>
      <c r="AB6" s="210">
        <f t="shared" si="4"/>
        <v>0</v>
      </c>
      <c r="AC6" s="210">
        <f t="shared" si="5"/>
        <v>0</v>
      </c>
      <c r="AD6" s="210">
        <f t="shared" si="6"/>
        <v>0</v>
      </c>
      <c r="AE6" s="15"/>
    </row>
    <row r="7" spans="1:31" s="16" customFormat="1" x14ac:dyDescent="0.2">
      <c r="A7" s="4"/>
      <c r="B7" s="202"/>
      <c r="C7" s="4"/>
      <c r="D7" s="208"/>
      <c r="E7" s="208"/>
      <c r="F7" s="4"/>
      <c r="G7" s="4"/>
      <c r="H7" s="4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>
        <f t="shared" si="0"/>
        <v>0</v>
      </c>
      <c r="W7" s="209"/>
      <c r="X7" s="222"/>
      <c r="Y7" s="210">
        <f t="shared" si="1"/>
        <v>0</v>
      </c>
      <c r="Z7" s="210">
        <f t="shared" si="2"/>
        <v>0</v>
      </c>
      <c r="AA7" s="210">
        <f t="shared" si="3"/>
        <v>0</v>
      </c>
      <c r="AB7" s="210">
        <f t="shared" si="4"/>
        <v>0</v>
      </c>
      <c r="AC7" s="210">
        <f t="shared" si="5"/>
        <v>0</v>
      </c>
      <c r="AD7" s="210">
        <f t="shared" si="6"/>
        <v>0</v>
      </c>
      <c r="AE7" s="15"/>
    </row>
    <row r="8" spans="1:31" s="16" customFormat="1" x14ac:dyDescent="0.2">
      <c r="A8" s="4"/>
      <c r="B8" s="202"/>
      <c r="C8" s="4"/>
      <c r="D8" s="208"/>
      <c r="E8" s="208"/>
      <c r="F8" s="4"/>
      <c r="G8" s="4"/>
      <c r="H8" s="4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>
        <f t="shared" si="0"/>
        <v>0</v>
      </c>
      <c r="W8" s="209"/>
      <c r="X8" s="222"/>
      <c r="Y8" s="210">
        <f t="shared" si="1"/>
        <v>0</v>
      </c>
      <c r="Z8" s="210">
        <f t="shared" si="2"/>
        <v>0</v>
      </c>
      <c r="AA8" s="210">
        <f t="shared" si="3"/>
        <v>0</v>
      </c>
      <c r="AB8" s="210">
        <f t="shared" si="4"/>
        <v>0</v>
      </c>
      <c r="AC8" s="210">
        <f t="shared" si="5"/>
        <v>0</v>
      </c>
      <c r="AD8" s="210">
        <f t="shared" si="6"/>
        <v>0</v>
      </c>
      <c r="AE8" s="15"/>
    </row>
    <row r="9" spans="1:31" s="16" customFormat="1" x14ac:dyDescent="0.2">
      <c r="A9" s="4"/>
      <c r="B9" s="202"/>
      <c r="C9" s="4"/>
      <c r="D9" s="208"/>
      <c r="E9" s="208"/>
      <c r="F9" s="4"/>
      <c r="G9" s="4"/>
      <c r="H9" s="4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>
        <f t="shared" si="0"/>
        <v>0</v>
      </c>
      <c r="W9" s="209"/>
      <c r="X9" s="222"/>
      <c r="Y9" s="210">
        <f t="shared" si="1"/>
        <v>0</v>
      </c>
      <c r="Z9" s="210">
        <f t="shared" si="2"/>
        <v>0</v>
      </c>
      <c r="AA9" s="210">
        <f t="shared" si="3"/>
        <v>0</v>
      </c>
      <c r="AB9" s="210">
        <f t="shared" si="4"/>
        <v>0</v>
      </c>
      <c r="AC9" s="210">
        <f t="shared" si="5"/>
        <v>0</v>
      </c>
      <c r="AD9" s="210">
        <f t="shared" si="6"/>
        <v>0</v>
      </c>
      <c r="AE9" s="15"/>
    </row>
    <row r="10" spans="1:31" s="16" customFormat="1" x14ac:dyDescent="0.2">
      <c r="A10" s="4"/>
      <c r="B10" s="202"/>
      <c r="C10" s="4"/>
      <c r="D10" s="208"/>
      <c r="E10" s="208"/>
      <c r="F10" s="4"/>
      <c r="G10" s="4"/>
      <c r="H10" s="4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>
        <f t="shared" si="0"/>
        <v>0</v>
      </c>
      <c r="W10" s="209"/>
      <c r="X10" s="222"/>
      <c r="Y10" s="210">
        <f t="shared" si="1"/>
        <v>0</v>
      </c>
      <c r="Z10" s="210">
        <f t="shared" si="2"/>
        <v>0</v>
      </c>
      <c r="AA10" s="210">
        <f t="shared" si="3"/>
        <v>0</v>
      </c>
      <c r="AB10" s="210">
        <f t="shared" si="4"/>
        <v>0</v>
      </c>
      <c r="AC10" s="210">
        <f t="shared" si="5"/>
        <v>0</v>
      </c>
      <c r="AD10" s="210">
        <f t="shared" si="6"/>
        <v>0</v>
      </c>
      <c r="AE10" s="15"/>
    </row>
    <row r="11" spans="1:31" s="16" customFormat="1" x14ac:dyDescent="0.2">
      <c r="A11" s="4"/>
      <c r="B11" s="202"/>
      <c r="C11" s="4"/>
      <c r="D11" s="208"/>
      <c r="E11" s="208"/>
      <c r="F11" s="4"/>
      <c r="G11" s="4"/>
      <c r="H11" s="4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>
        <f t="shared" si="0"/>
        <v>0</v>
      </c>
      <c r="W11" s="209"/>
      <c r="X11" s="222"/>
      <c r="Y11" s="210">
        <f t="shared" si="1"/>
        <v>0</v>
      </c>
      <c r="Z11" s="210">
        <f t="shared" si="2"/>
        <v>0</v>
      </c>
      <c r="AA11" s="210">
        <f t="shared" si="3"/>
        <v>0</v>
      </c>
      <c r="AB11" s="210">
        <f t="shared" si="4"/>
        <v>0</v>
      </c>
      <c r="AC11" s="210">
        <f t="shared" si="5"/>
        <v>0</v>
      </c>
      <c r="AD11" s="210">
        <f t="shared" si="6"/>
        <v>0</v>
      </c>
      <c r="AE11" s="15"/>
    </row>
    <row r="12" spans="1:31" s="16" customFormat="1" x14ac:dyDescent="0.2">
      <c r="A12" s="4"/>
      <c r="B12" s="202"/>
      <c r="C12" s="4"/>
      <c r="D12" s="208"/>
      <c r="E12" s="208"/>
      <c r="F12" s="4"/>
      <c r="G12" s="4"/>
      <c r="H12" s="4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>
        <f t="shared" si="0"/>
        <v>0</v>
      </c>
      <c r="W12" s="209"/>
      <c r="X12" s="222"/>
      <c r="Y12" s="210">
        <f t="shared" si="1"/>
        <v>0</v>
      </c>
      <c r="Z12" s="210">
        <f t="shared" si="2"/>
        <v>0</v>
      </c>
      <c r="AA12" s="210">
        <f t="shared" si="3"/>
        <v>0</v>
      </c>
      <c r="AB12" s="210">
        <f t="shared" si="4"/>
        <v>0</v>
      </c>
      <c r="AC12" s="210">
        <f t="shared" si="5"/>
        <v>0</v>
      </c>
      <c r="AD12" s="210">
        <f t="shared" si="6"/>
        <v>0</v>
      </c>
      <c r="AE12" s="15"/>
    </row>
    <row r="13" spans="1:31" s="16" customFormat="1" x14ac:dyDescent="0.2">
      <c r="A13" s="4"/>
      <c r="B13" s="202"/>
      <c r="C13" s="4"/>
      <c r="D13" s="208"/>
      <c r="E13" s="208"/>
      <c r="F13" s="4"/>
      <c r="G13" s="4"/>
      <c r="H13" s="4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>
        <f t="shared" si="0"/>
        <v>0</v>
      </c>
      <c r="W13" s="209"/>
      <c r="X13" s="222"/>
      <c r="Y13" s="210">
        <f t="shared" si="1"/>
        <v>0</v>
      </c>
      <c r="Z13" s="210">
        <f t="shared" si="2"/>
        <v>0</v>
      </c>
      <c r="AA13" s="210">
        <f t="shared" si="3"/>
        <v>0</v>
      </c>
      <c r="AB13" s="210">
        <f t="shared" si="4"/>
        <v>0</v>
      </c>
      <c r="AC13" s="210">
        <f t="shared" si="5"/>
        <v>0</v>
      </c>
      <c r="AD13" s="210">
        <f t="shared" si="6"/>
        <v>0</v>
      </c>
      <c r="AE13" s="15"/>
    </row>
    <row r="14" spans="1:31" s="16" customFormat="1" x14ac:dyDescent="0.2">
      <c r="A14" s="4"/>
      <c r="B14" s="202"/>
      <c r="C14" s="4"/>
      <c r="D14" s="208"/>
      <c r="E14" s="208"/>
      <c r="F14" s="4"/>
      <c r="G14" s="4"/>
      <c r="H14" s="4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>
        <f t="shared" si="0"/>
        <v>0</v>
      </c>
      <c r="W14" s="209"/>
      <c r="X14" s="222"/>
      <c r="Y14" s="210">
        <f t="shared" si="1"/>
        <v>0</v>
      </c>
      <c r="Z14" s="210">
        <f t="shared" si="2"/>
        <v>0</v>
      </c>
      <c r="AA14" s="210">
        <f t="shared" si="3"/>
        <v>0</v>
      </c>
      <c r="AB14" s="210">
        <f t="shared" si="4"/>
        <v>0</v>
      </c>
      <c r="AC14" s="210">
        <f t="shared" si="5"/>
        <v>0</v>
      </c>
      <c r="AD14" s="210">
        <f t="shared" si="6"/>
        <v>0</v>
      </c>
      <c r="AE14" s="15"/>
    </row>
    <row r="15" spans="1:31" s="16" customFormat="1" x14ac:dyDescent="0.2">
      <c r="A15" s="4"/>
      <c r="B15" s="202"/>
      <c r="C15" s="4"/>
      <c r="D15" s="208"/>
      <c r="E15" s="208"/>
      <c r="F15" s="4"/>
      <c r="G15" s="4"/>
      <c r="H15" s="4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>
        <f t="shared" si="0"/>
        <v>0</v>
      </c>
      <c r="W15" s="209"/>
      <c r="X15" s="222"/>
      <c r="Y15" s="210">
        <f t="shared" si="1"/>
        <v>0</v>
      </c>
      <c r="Z15" s="210">
        <f t="shared" si="2"/>
        <v>0</v>
      </c>
      <c r="AA15" s="210">
        <f t="shared" si="3"/>
        <v>0</v>
      </c>
      <c r="AB15" s="210">
        <f t="shared" si="4"/>
        <v>0</v>
      </c>
      <c r="AC15" s="210">
        <f t="shared" si="5"/>
        <v>0</v>
      </c>
      <c r="AD15" s="210">
        <f t="shared" si="6"/>
        <v>0</v>
      </c>
      <c r="AE15" s="15"/>
    </row>
    <row r="16" spans="1:31" s="16" customFormat="1" x14ac:dyDescent="0.2">
      <c r="A16" s="4"/>
      <c r="B16" s="202"/>
      <c r="C16" s="4"/>
      <c r="D16" s="208"/>
      <c r="E16" s="208"/>
      <c r="F16" s="4"/>
      <c r="G16" s="4"/>
      <c r="H16" s="4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>
        <f t="shared" si="0"/>
        <v>0</v>
      </c>
      <c r="W16" s="209"/>
      <c r="X16" s="222"/>
      <c r="Y16" s="210">
        <f t="shared" si="1"/>
        <v>0</v>
      </c>
      <c r="Z16" s="210">
        <f t="shared" si="2"/>
        <v>0</v>
      </c>
      <c r="AA16" s="210">
        <f t="shared" si="3"/>
        <v>0</v>
      </c>
      <c r="AB16" s="210">
        <f t="shared" si="4"/>
        <v>0</v>
      </c>
      <c r="AC16" s="210">
        <f t="shared" si="5"/>
        <v>0</v>
      </c>
      <c r="AD16" s="210">
        <f t="shared" si="6"/>
        <v>0</v>
      </c>
      <c r="AE16" s="15"/>
    </row>
    <row r="17" spans="1:31" s="16" customFormat="1" x14ac:dyDescent="0.2">
      <c r="A17" s="4"/>
      <c r="B17" s="202"/>
      <c r="C17" s="4"/>
      <c r="D17" s="208"/>
      <c r="E17" s="208"/>
      <c r="F17" s="4"/>
      <c r="G17" s="4"/>
      <c r="H17" s="4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>
        <f t="shared" si="0"/>
        <v>0</v>
      </c>
      <c r="W17" s="209"/>
      <c r="X17" s="222"/>
      <c r="Y17" s="210">
        <f t="shared" si="1"/>
        <v>0</v>
      </c>
      <c r="Z17" s="210">
        <f t="shared" si="2"/>
        <v>0</v>
      </c>
      <c r="AA17" s="210">
        <f t="shared" si="3"/>
        <v>0</v>
      </c>
      <c r="AB17" s="210">
        <f t="shared" si="4"/>
        <v>0</v>
      </c>
      <c r="AC17" s="210">
        <f t="shared" si="5"/>
        <v>0</v>
      </c>
      <c r="AD17" s="210">
        <f t="shared" si="6"/>
        <v>0</v>
      </c>
      <c r="AE17" s="15"/>
    </row>
    <row r="18" spans="1:31" s="16" customFormat="1" x14ac:dyDescent="0.2">
      <c r="A18" s="4"/>
      <c r="B18" s="202"/>
      <c r="C18" s="4"/>
      <c r="D18" s="208"/>
      <c r="E18" s="208"/>
      <c r="F18" s="4"/>
      <c r="G18" s="4"/>
      <c r="H18" s="4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>
        <f t="shared" si="0"/>
        <v>0</v>
      </c>
      <c r="W18" s="209"/>
      <c r="X18" s="222"/>
      <c r="Y18" s="210">
        <f t="shared" si="1"/>
        <v>0</v>
      </c>
      <c r="Z18" s="210">
        <f t="shared" si="2"/>
        <v>0</v>
      </c>
      <c r="AA18" s="210">
        <f t="shared" si="3"/>
        <v>0</v>
      </c>
      <c r="AB18" s="210">
        <f t="shared" si="4"/>
        <v>0</v>
      </c>
      <c r="AC18" s="210">
        <f t="shared" si="5"/>
        <v>0</v>
      </c>
      <c r="AD18" s="210">
        <f t="shared" si="6"/>
        <v>0</v>
      </c>
      <c r="AE18" s="15"/>
    </row>
    <row r="19" spans="1:31" s="16" customFormat="1" x14ac:dyDescent="0.2">
      <c r="A19" s="4"/>
      <c r="B19" s="202"/>
      <c r="C19" s="4"/>
      <c r="D19" s="208"/>
      <c r="E19" s="208"/>
      <c r="F19" s="4"/>
      <c r="G19" s="4"/>
      <c r="H19" s="4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>
        <f t="shared" si="0"/>
        <v>0</v>
      </c>
      <c r="W19" s="209"/>
      <c r="X19" s="222"/>
      <c r="Y19" s="210">
        <f t="shared" si="1"/>
        <v>0</v>
      </c>
      <c r="Z19" s="210">
        <f t="shared" si="2"/>
        <v>0</v>
      </c>
      <c r="AA19" s="210">
        <f t="shared" si="3"/>
        <v>0</v>
      </c>
      <c r="AB19" s="210">
        <f t="shared" si="4"/>
        <v>0</v>
      </c>
      <c r="AC19" s="210">
        <f t="shared" si="5"/>
        <v>0</v>
      </c>
      <c r="AD19" s="210">
        <f t="shared" si="6"/>
        <v>0</v>
      </c>
      <c r="AE19" s="15"/>
    </row>
    <row r="20" spans="1:31" s="16" customFormat="1" x14ac:dyDescent="0.2">
      <c r="A20" s="4"/>
      <c r="B20" s="202"/>
      <c r="C20" s="4"/>
      <c r="D20" s="208"/>
      <c r="E20" s="208"/>
      <c r="F20" s="4"/>
      <c r="G20" s="4"/>
      <c r="H20" s="4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>
        <f t="shared" si="0"/>
        <v>0</v>
      </c>
      <c r="W20" s="209"/>
      <c r="X20" s="222"/>
      <c r="Y20" s="210">
        <f t="shared" si="1"/>
        <v>0</v>
      </c>
      <c r="Z20" s="210">
        <f t="shared" si="2"/>
        <v>0</v>
      </c>
      <c r="AA20" s="210">
        <f t="shared" si="3"/>
        <v>0</v>
      </c>
      <c r="AB20" s="210">
        <f t="shared" si="4"/>
        <v>0</v>
      </c>
      <c r="AC20" s="210">
        <f t="shared" si="5"/>
        <v>0</v>
      </c>
      <c r="AD20" s="210">
        <f t="shared" si="6"/>
        <v>0</v>
      </c>
      <c r="AE20" s="15"/>
    </row>
    <row r="21" spans="1:31" s="16" customFormat="1" x14ac:dyDescent="0.2">
      <c r="A21" s="4"/>
      <c r="B21" s="202"/>
      <c r="C21" s="4"/>
      <c r="D21" s="208"/>
      <c r="E21" s="208"/>
      <c r="F21" s="4"/>
      <c r="G21" s="4"/>
      <c r="H21" s="4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>
        <f t="shared" si="0"/>
        <v>0</v>
      </c>
      <c r="W21" s="209"/>
      <c r="X21" s="222"/>
      <c r="Y21" s="210">
        <f t="shared" si="1"/>
        <v>0</v>
      </c>
      <c r="Z21" s="210">
        <f t="shared" si="2"/>
        <v>0</v>
      </c>
      <c r="AA21" s="210">
        <f t="shared" si="3"/>
        <v>0</v>
      </c>
      <c r="AB21" s="210">
        <f t="shared" si="4"/>
        <v>0</v>
      </c>
      <c r="AC21" s="210">
        <f t="shared" si="5"/>
        <v>0</v>
      </c>
      <c r="AD21" s="210">
        <f t="shared" si="6"/>
        <v>0</v>
      </c>
      <c r="AE21" s="15"/>
    </row>
    <row r="22" spans="1:31" s="16" customFormat="1" x14ac:dyDescent="0.2">
      <c r="A22" s="4"/>
      <c r="B22" s="221"/>
      <c r="C22" s="4"/>
      <c r="D22" s="208"/>
      <c r="E22" s="208"/>
      <c r="F22" s="4"/>
      <c r="G22" s="4"/>
      <c r="H22" s="4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>
        <f t="shared" si="0"/>
        <v>0</v>
      </c>
      <c r="W22" s="209"/>
      <c r="X22" s="222"/>
      <c r="Y22" s="210">
        <f t="shared" si="1"/>
        <v>0</v>
      </c>
      <c r="Z22" s="210">
        <f t="shared" si="2"/>
        <v>0</v>
      </c>
      <c r="AA22" s="210">
        <f t="shared" si="3"/>
        <v>0</v>
      </c>
      <c r="AB22" s="210">
        <f t="shared" si="4"/>
        <v>0</v>
      </c>
      <c r="AC22" s="210">
        <f t="shared" si="5"/>
        <v>0</v>
      </c>
      <c r="AD22" s="210">
        <f t="shared" si="6"/>
        <v>0</v>
      </c>
      <c r="AE22" s="15"/>
    </row>
    <row r="23" spans="1:31" s="16" customFormat="1" x14ac:dyDescent="0.2">
      <c r="A23" s="4"/>
      <c r="B23" s="202"/>
      <c r="C23" s="4"/>
      <c r="D23" s="208"/>
      <c r="E23" s="208"/>
      <c r="F23" s="4"/>
      <c r="G23" s="4"/>
      <c r="H23" s="4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>
        <f t="shared" si="0"/>
        <v>0</v>
      </c>
      <c r="W23" s="209"/>
      <c r="X23" s="222"/>
      <c r="Y23" s="210">
        <f t="shared" si="1"/>
        <v>0</v>
      </c>
      <c r="Z23" s="210">
        <f t="shared" si="2"/>
        <v>0</v>
      </c>
      <c r="AA23" s="210">
        <f t="shared" si="3"/>
        <v>0</v>
      </c>
      <c r="AB23" s="210">
        <f t="shared" si="4"/>
        <v>0</v>
      </c>
      <c r="AC23" s="210">
        <f t="shared" si="5"/>
        <v>0</v>
      </c>
      <c r="AD23" s="210">
        <f t="shared" si="6"/>
        <v>0</v>
      </c>
      <c r="AE23" s="15"/>
    </row>
    <row r="24" spans="1:31" s="16" customFormat="1" x14ac:dyDescent="0.2">
      <c r="A24" s="4"/>
      <c r="B24" s="202"/>
      <c r="C24" s="4"/>
      <c r="D24" s="208"/>
      <c r="E24" s="208"/>
      <c r="F24" s="4"/>
      <c r="G24" s="4"/>
      <c r="H24" s="4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>
        <f t="shared" si="0"/>
        <v>0</v>
      </c>
      <c r="W24" s="209"/>
      <c r="X24" s="222"/>
      <c r="Y24" s="210">
        <f t="shared" si="1"/>
        <v>0</v>
      </c>
      <c r="Z24" s="210">
        <f t="shared" si="2"/>
        <v>0</v>
      </c>
      <c r="AA24" s="210">
        <f t="shared" si="3"/>
        <v>0</v>
      </c>
      <c r="AB24" s="210">
        <f t="shared" si="4"/>
        <v>0</v>
      </c>
      <c r="AC24" s="210">
        <f t="shared" si="5"/>
        <v>0</v>
      </c>
      <c r="AD24" s="210">
        <f t="shared" si="6"/>
        <v>0</v>
      </c>
      <c r="AE24" s="15"/>
    </row>
    <row r="25" spans="1:31" s="16" customFormat="1" x14ac:dyDescent="0.2">
      <c r="A25" s="4"/>
      <c r="B25" s="202"/>
      <c r="C25" s="4"/>
      <c r="D25" s="208"/>
      <c r="E25" s="208"/>
      <c r="F25" s="4"/>
      <c r="G25" s="4"/>
      <c r="H25" s="4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>
        <f t="shared" si="0"/>
        <v>0</v>
      </c>
      <c r="W25" s="209"/>
      <c r="X25" s="222"/>
      <c r="Y25" s="210">
        <f t="shared" si="1"/>
        <v>0</v>
      </c>
      <c r="Z25" s="210">
        <f t="shared" si="2"/>
        <v>0</v>
      </c>
      <c r="AA25" s="210">
        <f t="shared" si="3"/>
        <v>0</v>
      </c>
      <c r="AB25" s="210">
        <f t="shared" si="4"/>
        <v>0</v>
      </c>
      <c r="AC25" s="210">
        <f t="shared" si="5"/>
        <v>0</v>
      </c>
      <c r="AD25" s="210">
        <f t="shared" si="6"/>
        <v>0</v>
      </c>
      <c r="AE25" s="15"/>
    </row>
    <row r="26" spans="1:31" s="16" customFormat="1" x14ac:dyDescent="0.2">
      <c r="A26" s="4"/>
      <c r="B26" s="202"/>
      <c r="C26" s="4"/>
      <c r="D26" s="208"/>
      <c r="E26" s="208"/>
      <c r="F26" s="4"/>
      <c r="G26" s="4"/>
      <c r="H26" s="4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>
        <f t="shared" si="0"/>
        <v>0</v>
      </c>
      <c r="W26" s="209"/>
      <c r="X26" s="222"/>
      <c r="Y26" s="210">
        <f t="shared" si="1"/>
        <v>0</v>
      </c>
      <c r="Z26" s="210">
        <f t="shared" si="2"/>
        <v>0</v>
      </c>
      <c r="AA26" s="210">
        <f t="shared" si="3"/>
        <v>0</v>
      </c>
      <c r="AB26" s="210">
        <f t="shared" si="4"/>
        <v>0</v>
      </c>
      <c r="AC26" s="210">
        <f t="shared" si="5"/>
        <v>0</v>
      </c>
      <c r="AD26" s="210">
        <f t="shared" si="6"/>
        <v>0</v>
      </c>
      <c r="AE26" s="15"/>
    </row>
    <row r="27" spans="1:31" s="16" customFormat="1" x14ac:dyDescent="0.2">
      <c r="A27" s="4"/>
      <c r="B27" s="202"/>
      <c r="C27" s="4"/>
      <c r="D27" s="208"/>
      <c r="E27" s="208"/>
      <c r="F27" s="4"/>
      <c r="G27" s="4"/>
      <c r="H27" s="4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>
        <f t="shared" si="0"/>
        <v>0</v>
      </c>
      <c r="W27" s="209"/>
      <c r="X27" s="222"/>
      <c r="Y27" s="210">
        <f t="shared" si="1"/>
        <v>0</v>
      </c>
      <c r="Z27" s="210">
        <f t="shared" si="2"/>
        <v>0</v>
      </c>
      <c r="AA27" s="210">
        <f t="shared" si="3"/>
        <v>0</v>
      </c>
      <c r="AB27" s="210">
        <f t="shared" si="4"/>
        <v>0</v>
      </c>
      <c r="AC27" s="210">
        <f t="shared" si="5"/>
        <v>0</v>
      </c>
      <c r="AD27" s="210">
        <f t="shared" si="6"/>
        <v>0</v>
      </c>
      <c r="AE27" s="15"/>
    </row>
    <row r="28" spans="1:31" s="16" customFormat="1" x14ac:dyDescent="0.2">
      <c r="A28" s="4"/>
      <c r="B28" s="202"/>
      <c r="C28" s="4"/>
      <c r="D28" s="208"/>
      <c r="E28" s="208"/>
      <c r="F28" s="4"/>
      <c r="G28" s="4"/>
      <c r="H28" s="4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>
        <f t="shared" si="0"/>
        <v>0</v>
      </c>
      <c r="W28" s="209"/>
      <c r="X28" s="222"/>
      <c r="Y28" s="210">
        <f t="shared" si="1"/>
        <v>0</v>
      </c>
      <c r="Z28" s="210">
        <f t="shared" si="2"/>
        <v>0</v>
      </c>
      <c r="AA28" s="210">
        <f t="shared" si="3"/>
        <v>0</v>
      </c>
      <c r="AB28" s="210">
        <f t="shared" si="4"/>
        <v>0</v>
      </c>
      <c r="AC28" s="210">
        <f t="shared" si="5"/>
        <v>0</v>
      </c>
      <c r="AD28" s="210">
        <f t="shared" si="6"/>
        <v>0</v>
      </c>
      <c r="AE28" s="15"/>
    </row>
    <row r="29" spans="1:31" s="16" customFormat="1" x14ac:dyDescent="0.2">
      <c r="A29" s="4"/>
      <c r="B29" s="202"/>
      <c r="C29" s="4"/>
      <c r="D29" s="208"/>
      <c r="E29" s="208"/>
      <c r="F29" s="4"/>
      <c r="G29" s="4"/>
      <c r="H29" s="4"/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>
        <f t="shared" si="0"/>
        <v>0</v>
      </c>
      <c r="W29" s="209"/>
      <c r="X29" s="222"/>
      <c r="Y29" s="210">
        <f t="shared" si="1"/>
        <v>0</v>
      </c>
      <c r="Z29" s="210">
        <f t="shared" si="2"/>
        <v>0</v>
      </c>
      <c r="AA29" s="210">
        <f t="shared" si="3"/>
        <v>0</v>
      </c>
      <c r="AB29" s="210">
        <f t="shared" si="4"/>
        <v>0</v>
      </c>
      <c r="AC29" s="210">
        <f t="shared" si="5"/>
        <v>0</v>
      </c>
      <c r="AD29" s="210">
        <f t="shared" si="6"/>
        <v>0</v>
      </c>
      <c r="AE29" s="15"/>
    </row>
    <row r="30" spans="1:31" s="16" customFormat="1" x14ac:dyDescent="0.2">
      <c r="A30" s="4"/>
      <c r="B30" s="202"/>
      <c r="C30" s="4"/>
      <c r="D30" s="208"/>
      <c r="E30" s="208"/>
      <c r="F30" s="4"/>
      <c r="G30" s="4"/>
      <c r="H30" s="4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>
        <f t="shared" si="0"/>
        <v>0</v>
      </c>
      <c r="W30" s="209"/>
      <c r="X30" s="222"/>
      <c r="Y30" s="210">
        <f t="shared" si="1"/>
        <v>0</v>
      </c>
      <c r="Z30" s="210">
        <f t="shared" si="2"/>
        <v>0</v>
      </c>
      <c r="AA30" s="210">
        <f t="shared" si="3"/>
        <v>0</v>
      </c>
      <c r="AB30" s="210">
        <f t="shared" si="4"/>
        <v>0</v>
      </c>
      <c r="AC30" s="210">
        <f t="shared" si="5"/>
        <v>0</v>
      </c>
      <c r="AD30" s="210">
        <f t="shared" si="6"/>
        <v>0</v>
      </c>
      <c r="AE30" s="15"/>
    </row>
    <row r="31" spans="1:31" s="16" customFormat="1" x14ac:dyDescent="0.2">
      <c r="A31" s="4"/>
      <c r="B31" s="202"/>
      <c r="C31" s="4"/>
      <c r="D31" s="208"/>
      <c r="E31" s="208"/>
      <c r="F31" s="4"/>
      <c r="G31" s="4"/>
      <c r="H31" s="4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>
        <f t="shared" si="0"/>
        <v>0</v>
      </c>
      <c r="W31" s="209"/>
      <c r="X31" s="222"/>
      <c r="Y31" s="210">
        <f t="shared" si="1"/>
        <v>0</v>
      </c>
      <c r="Z31" s="210">
        <f t="shared" si="2"/>
        <v>0</v>
      </c>
      <c r="AA31" s="210">
        <f t="shared" si="3"/>
        <v>0</v>
      </c>
      <c r="AB31" s="210">
        <f t="shared" si="4"/>
        <v>0</v>
      </c>
      <c r="AC31" s="210">
        <f t="shared" si="5"/>
        <v>0</v>
      </c>
      <c r="AD31" s="210">
        <f t="shared" si="6"/>
        <v>0</v>
      </c>
      <c r="AE31" s="15"/>
    </row>
    <row r="32" spans="1:31" s="16" customFormat="1" x14ac:dyDescent="0.2">
      <c r="A32" s="4"/>
      <c r="B32" s="202"/>
      <c r="C32" s="4"/>
      <c r="D32" s="208"/>
      <c r="E32" s="208"/>
      <c r="F32" s="4"/>
      <c r="G32" s="4"/>
      <c r="H32" s="4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>
        <f t="shared" si="0"/>
        <v>0</v>
      </c>
      <c r="W32" s="209"/>
      <c r="X32" s="222"/>
      <c r="Y32" s="210">
        <f t="shared" si="1"/>
        <v>0</v>
      </c>
      <c r="Z32" s="210">
        <f t="shared" si="2"/>
        <v>0</v>
      </c>
      <c r="AA32" s="210">
        <f t="shared" si="3"/>
        <v>0</v>
      </c>
      <c r="AB32" s="210">
        <f t="shared" si="4"/>
        <v>0</v>
      </c>
      <c r="AC32" s="210">
        <f t="shared" si="5"/>
        <v>0</v>
      </c>
      <c r="AD32" s="210">
        <f t="shared" si="6"/>
        <v>0</v>
      </c>
      <c r="AE32" s="15"/>
    </row>
    <row r="33" spans="1:31" s="16" customFormat="1" x14ac:dyDescent="0.2">
      <c r="A33" s="4"/>
      <c r="B33" s="177"/>
      <c r="C33" s="4"/>
      <c r="D33" s="208"/>
      <c r="E33" s="208"/>
      <c r="F33" s="4"/>
      <c r="G33" s="4"/>
      <c r="H33" s="4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>
        <f t="shared" si="0"/>
        <v>0</v>
      </c>
      <c r="W33" s="209"/>
      <c r="X33" s="222"/>
      <c r="Y33" s="210">
        <f t="shared" si="1"/>
        <v>0</v>
      </c>
      <c r="Z33" s="210">
        <f t="shared" si="2"/>
        <v>0</v>
      </c>
      <c r="AA33" s="210">
        <f t="shared" si="3"/>
        <v>0</v>
      </c>
      <c r="AB33" s="210">
        <f t="shared" si="4"/>
        <v>0</v>
      </c>
      <c r="AC33" s="210">
        <f t="shared" si="5"/>
        <v>0</v>
      </c>
      <c r="AD33" s="210">
        <f t="shared" si="6"/>
        <v>0</v>
      </c>
      <c r="AE33" s="15"/>
    </row>
    <row r="34" spans="1:31" s="16" customFormat="1" x14ac:dyDescent="0.2">
      <c r="A34" s="4"/>
      <c r="B34" s="177"/>
      <c r="C34" s="4"/>
      <c r="D34" s="208"/>
      <c r="E34" s="208"/>
      <c r="F34" s="4"/>
      <c r="G34" s="4"/>
      <c r="H34" s="4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>
        <f t="shared" si="0"/>
        <v>0</v>
      </c>
      <c r="W34" s="209"/>
      <c r="X34" s="222"/>
      <c r="Y34" s="210">
        <f t="shared" si="1"/>
        <v>0</v>
      </c>
      <c r="Z34" s="210">
        <f t="shared" si="2"/>
        <v>0</v>
      </c>
      <c r="AA34" s="210">
        <f t="shared" si="3"/>
        <v>0</v>
      </c>
      <c r="AB34" s="210">
        <f t="shared" si="4"/>
        <v>0</v>
      </c>
      <c r="AC34" s="210">
        <f t="shared" si="5"/>
        <v>0</v>
      </c>
      <c r="AD34" s="210">
        <f t="shared" si="6"/>
        <v>0</v>
      </c>
      <c r="AE34" s="15"/>
    </row>
    <row r="35" spans="1:31" s="16" customFormat="1" x14ac:dyDescent="0.2">
      <c r="A35" s="4"/>
      <c r="B35" s="177"/>
      <c r="C35" s="4"/>
      <c r="D35" s="208"/>
      <c r="E35" s="208"/>
      <c r="F35" s="4"/>
      <c r="G35" s="4"/>
      <c r="H35" s="4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>
        <f t="shared" si="0"/>
        <v>0</v>
      </c>
      <c r="W35" s="209"/>
      <c r="X35" s="222"/>
      <c r="Y35" s="210">
        <f t="shared" si="1"/>
        <v>0</v>
      </c>
      <c r="Z35" s="210">
        <f t="shared" si="2"/>
        <v>0</v>
      </c>
      <c r="AA35" s="210">
        <f t="shared" si="3"/>
        <v>0</v>
      </c>
      <c r="AB35" s="210">
        <f t="shared" si="4"/>
        <v>0</v>
      </c>
      <c r="AC35" s="210">
        <f t="shared" si="5"/>
        <v>0</v>
      </c>
      <c r="AD35" s="210">
        <f t="shared" si="6"/>
        <v>0</v>
      </c>
      <c r="AE35" s="15"/>
    </row>
    <row r="36" spans="1:31" s="16" customFormat="1" x14ac:dyDescent="0.2">
      <c r="A36" s="4"/>
      <c r="B36" s="177"/>
      <c r="C36" s="4"/>
      <c r="D36" s="208"/>
      <c r="E36" s="208"/>
      <c r="F36" s="4"/>
      <c r="G36" s="4"/>
      <c r="H36" s="4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>
        <f t="shared" si="0"/>
        <v>0</v>
      </c>
      <c r="W36" s="209"/>
      <c r="X36" s="222"/>
      <c r="Y36" s="210">
        <f t="shared" si="1"/>
        <v>0</v>
      </c>
      <c r="Z36" s="210">
        <f t="shared" si="2"/>
        <v>0</v>
      </c>
      <c r="AA36" s="210">
        <f t="shared" si="3"/>
        <v>0</v>
      </c>
      <c r="AB36" s="210">
        <f t="shared" si="4"/>
        <v>0</v>
      </c>
      <c r="AC36" s="210">
        <f t="shared" si="5"/>
        <v>0</v>
      </c>
      <c r="AD36" s="210">
        <f t="shared" si="6"/>
        <v>0</v>
      </c>
      <c r="AE36" s="15"/>
    </row>
    <row r="37" spans="1:31" s="16" customFormat="1" x14ac:dyDescent="0.2">
      <c r="A37" s="4"/>
      <c r="B37" s="177"/>
      <c r="C37" s="4"/>
      <c r="D37" s="208"/>
      <c r="E37" s="208"/>
      <c r="F37" s="4"/>
      <c r="G37" s="4"/>
      <c r="H37" s="4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>
        <f t="shared" si="0"/>
        <v>0</v>
      </c>
      <c r="W37" s="209"/>
      <c r="X37" s="222"/>
      <c r="Y37" s="210">
        <f t="shared" si="1"/>
        <v>0</v>
      </c>
      <c r="Z37" s="210">
        <f t="shared" si="2"/>
        <v>0</v>
      </c>
      <c r="AA37" s="210">
        <f t="shared" si="3"/>
        <v>0</v>
      </c>
      <c r="AB37" s="210">
        <f t="shared" si="4"/>
        <v>0</v>
      </c>
      <c r="AC37" s="210">
        <f t="shared" si="5"/>
        <v>0</v>
      </c>
      <c r="AD37" s="210">
        <f t="shared" si="6"/>
        <v>0</v>
      </c>
      <c r="AE37" s="15"/>
    </row>
    <row r="38" spans="1:31" s="16" customFormat="1" x14ac:dyDescent="0.2">
      <c r="A38" s="4"/>
      <c r="B38" s="177"/>
      <c r="C38" s="4"/>
      <c r="D38" s="208"/>
      <c r="E38" s="208"/>
      <c r="F38" s="4"/>
      <c r="G38" s="4"/>
      <c r="H38" s="4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>
        <f t="shared" si="0"/>
        <v>0</v>
      </c>
      <c r="W38" s="209"/>
      <c r="X38" s="222"/>
      <c r="Y38" s="210">
        <f t="shared" si="1"/>
        <v>0</v>
      </c>
      <c r="Z38" s="210">
        <f t="shared" si="2"/>
        <v>0</v>
      </c>
      <c r="AA38" s="210">
        <f t="shared" si="3"/>
        <v>0</v>
      </c>
      <c r="AB38" s="210">
        <f t="shared" si="4"/>
        <v>0</v>
      </c>
      <c r="AC38" s="210">
        <f t="shared" si="5"/>
        <v>0</v>
      </c>
      <c r="AD38" s="210">
        <f t="shared" si="6"/>
        <v>0</v>
      </c>
      <c r="AE38" s="15"/>
    </row>
    <row r="39" spans="1:31" s="16" customFormat="1" x14ac:dyDescent="0.2">
      <c r="A39" s="4"/>
      <c r="B39" s="177"/>
      <c r="C39" s="4"/>
      <c r="D39" s="208"/>
      <c r="E39" s="208"/>
      <c r="F39" s="4"/>
      <c r="G39" s="4"/>
      <c r="H39" s="4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>
        <f t="shared" si="0"/>
        <v>0</v>
      </c>
      <c r="W39" s="209"/>
      <c r="X39" s="222"/>
      <c r="Y39" s="210">
        <f t="shared" si="1"/>
        <v>0</v>
      </c>
      <c r="Z39" s="210">
        <f t="shared" si="2"/>
        <v>0</v>
      </c>
      <c r="AA39" s="210">
        <f t="shared" si="3"/>
        <v>0</v>
      </c>
      <c r="AB39" s="210">
        <f t="shared" si="4"/>
        <v>0</v>
      </c>
      <c r="AC39" s="210">
        <f t="shared" si="5"/>
        <v>0</v>
      </c>
      <c r="AD39" s="210">
        <f t="shared" si="6"/>
        <v>0</v>
      </c>
      <c r="AE39" s="15"/>
    </row>
    <row r="40" spans="1:31" s="16" customFormat="1" x14ac:dyDescent="0.2">
      <c r="A40" s="4"/>
      <c r="B40" s="177"/>
      <c r="C40" s="4"/>
      <c r="D40" s="208"/>
      <c r="E40" s="208"/>
      <c r="F40" s="4"/>
      <c r="G40" s="4"/>
      <c r="H40" s="4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>
        <f t="shared" si="0"/>
        <v>0</v>
      </c>
      <c r="W40" s="209"/>
      <c r="X40" s="222"/>
      <c r="Y40" s="210">
        <f t="shared" si="1"/>
        <v>0</v>
      </c>
      <c r="Z40" s="210">
        <f t="shared" si="2"/>
        <v>0</v>
      </c>
      <c r="AA40" s="210">
        <f t="shared" si="3"/>
        <v>0</v>
      </c>
      <c r="AB40" s="210">
        <f t="shared" si="4"/>
        <v>0</v>
      </c>
      <c r="AC40" s="210">
        <f t="shared" si="5"/>
        <v>0</v>
      </c>
      <c r="AD40" s="210">
        <f t="shared" si="6"/>
        <v>0</v>
      </c>
      <c r="AE40" s="15"/>
    </row>
    <row r="41" spans="1:31" s="16" customFormat="1" x14ac:dyDescent="0.2">
      <c r="A41" s="4"/>
      <c r="B41" s="177"/>
      <c r="C41" s="4"/>
      <c r="D41" s="208"/>
      <c r="E41" s="208"/>
      <c r="F41" s="4"/>
      <c r="G41" s="4"/>
      <c r="H41" s="4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>
        <f t="shared" si="0"/>
        <v>0</v>
      </c>
      <c r="W41" s="209"/>
      <c r="X41" s="222"/>
      <c r="Y41" s="210">
        <f t="shared" si="1"/>
        <v>0</v>
      </c>
      <c r="Z41" s="210">
        <f t="shared" si="2"/>
        <v>0</v>
      </c>
      <c r="AA41" s="210">
        <f t="shared" si="3"/>
        <v>0</v>
      </c>
      <c r="AB41" s="210">
        <f t="shared" si="4"/>
        <v>0</v>
      </c>
      <c r="AC41" s="210">
        <f t="shared" si="5"/>
        <v>0</v>
      </c>
      <c r="AD41" s="210">
        <f t="shared" si="6"/>
        <v>0</v>
      </c>
      <c r="AE41" s="15"/>
    </row>
    <row r="42" spans="1:31" s="16" customFormat="1" x14ac:dyDescent="0.2">
      <c r="A42" s="4"/>
      <c r="B42" s="177"/>
      <c r="C42" s="4"/>
      <c r="D42" s="208"/>
      <c r="E42" s="208"/>
      <c r="F42" s="4"/>
      <c r="G42" s="4"/>
      <c r="H42" s="4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>
        <f t="shared" si="0"/>
        <v>0</v>
      </c>
      <c r="W42" s="209"/>
      <c r="X42" s="222"/>
      <c r="Y42" s="210">
        <f t="shared" si="1"/>
        <v>0</v>
      </c>
      <c r="Z42" s="210">
        <f t="shared" si="2"/>
        <v>0</v>
      </c>
      <c r="AA42" s="210">
        <f t="shared" si="3"/>
        <v>0</v>
      </c>
      <c r="AB42" s="210">
        <f t="shared" si="4"/>
        <v>0</v>
      </c>
      <c r="AC42" s="210">
        <f t="shared" si="5"/>
        <v>0</v>
      </c>
      <c r="AD42" s="210">
        <f t="shared" si="6"/>
        <v>0</v>
      </c>
      <c r="AE42" s="15"/>
    </row>
    <row r="43" spans="1:31" s="16" customFormat="1" x14ac:dyDescent="0.2">
      <c r="A43" s="4"/>
      <c r="B43" s="177"/>
      <c r="C43" s="4"/>
      <c r="D43" s="208"/>
      <c r="E43" s="208"/>
      <c r="F43" s="4"/>
      <c r="G43" s="4"/>
      <c r="H43" s="4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>
        <f t="shared" si="0"/>
        <v>0</v>
      </c>
      <c r="W43" s="209"/>
      <c r="X43" s="222"/>
      <c r="Y43" s="210">
        <f t="shared" si="1"/>
        <v>0</v>
      </c>
      <c r="Z43" s="210">
        <f t="shared" si="2"/>
        <v>0</v>
      </c>
      <c r="AA43" s="210">
        <f t="shared" si="3"/>
        <v>0</v>
      </c>
      <c r="AB43" s="210">
        <f t="shared" si="4"/>
        <v>0</v>
      </c>
      <c r="AC43" s="210">
        <f t="shared" si="5"/>
        <v>0</v>
      </c>
      <c r="AD43" s="210">
        <f t="shared" si="6"/>
        <v>0</v>
      </c>
      <c r="AE43" s="15"/>
    </row>
    <row r="44" spans="1:31" s="16" customFormat="1" x14ac:dyDescent="0.2">
      <c r="A44" s="4"/>
      <c r="B44" s="177"/>
      <c r="C44" s="4"/>
      <c r="D44" s="208"/>
      <c r="E44" s="208"/>
      <c r="F44" s="4"/>
      <c r="G44" s="4"/>
      <c r="H44" s="4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>
        <f t="shared" si="0"/>
        <v>0</v>
      </c>
      <c r="W44" s="209"/>
      <c r="X44" s="222"/>
      <c r="Y44" s="210">
        <f t="shared" si="1"/>
        <v>0</v>
      </c>
      <c r="Z44" s="210">
        <f t="shared" si="2"/>
        <v>0</v>
      </c>
      <c r="AA44" s="210">
        <f t="shared" si="3"/>
        <v>0</v>
      </c>
      <c r="AB44" s="210">
        <f t="shared" si="4"/>
        <v>0</v>
      </c>
      <c r="AC44" s="210">
        <f t="shared" si="5"/>
        <v>0</v>
      </c>
      <c r="AD44" s="210">
        <f t="shared" si="6"/>
        <v>0</v>
      </c>
      <c r="AE44" s="15"/>
    </row>
    <row r="45" spans="1:31" s="16" customFormat="1" x14ac:dyDescent="0.2">
      <c r="A45" s="4"/>
      <c r="B45" s="177"/>
      <c r="C45" s="4"/>
      <c r="D45" s="208"/>
      <c r="E45" s="208"/>
      <c r="F45" s="4"/>
      <c r="G45" s="4"/>
      <c r="H45" s="4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>
        <f t="shared" si="0"/>
        <v>0</v>
      </c>
      <c r="W45" s="209"/>
      <c r="X45" s="222"/>
      <c r="Y45" s="210">
        <f t="shared" si="1"/>
        <v>0</v>
      </c>
      <c r="Z45" s="210">
        <f t="shared" si="2"/>
        <v>0</v>
      </c>
      <c r="AA45" s="210">
        <f t="shared" si="3"/>
        <v>0</v>
      </c>
      <c r="AB45" s="210">
        <f t="shared" si="4"/>
        <v>0</v>
      </c>
      <c r="AC45" s="210">
        <f t="shared" si="5"/>
        <v>0</v>
      </c>
      <c r="AD45" s="210">
        <f t="shared" si="6"/>
        <v>0</v>
      </c>
      <c r="AE45" s="15"/>
    </row>
    <row r="46" spans="1:31" s="16" customFormat="1" x14ac:dyDescent="0.2">
      <c r="A46" s="4"/>
      <c r="B46" s="177"/>
      <c r="C46" s="4"/>
      <c r="D46" s="208"/>
      <c r="E46" s="208"/>
      <c r="F46" s="4"/>
      <c r="G46" s="4"/>
      <c r="H46" s="4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>
        <f t="shared" si="0"/>
        <v>0</v>
      </c>
      <c r="W46" s="209"/>
      <c r="X46" s="222"/>
      <c r="Y46" s="210">
        <f t="shared" si="1"/>
        <v>0</v>
      </c>
      <c r="Z46" s="210">
        <f t="shared" si="2"/>
        <v>0</v>
      </c>
      <c r="AA46" s="210">
        <f t="shared" si="3"/>
        <v>0</v>
      </c>
      <c r="AB46" s="210">
        <f t="shared" si="4"/>
        <v>0</v>
      </c>
      <c r="AC46" s="210">
        <f t="shared" si="5"/>
        <v>0</v>
      </c>
      <c r="AD46" s="210">
        <f t="shared" si="6"/>
        <v>0</v>
      </c>
      <c r="AE46" s="15"/>
    </row>
    <row r="47" spans="1:31" s="16" customFormat="1" x14ac:dyDescent="0.2">
      <c r="A47" s="4"/>
      <c r="B47" s="177"/>
      <c r="C47" s="4"/>
      <c r="D47" s="208"/>
      <c r="E47" s="208"/>
      <c r="F47" s="4"/>
      <c r="G47" s="4"/>
      <c r="H47" s="4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>
        <f t="shared" si="0"/>
        <v>0</v>
      </c>
      <c r="W47" s="209"/>
      <c r="X47" s="222"/>
      <c r="Y47" s="210">
        <f t="shared" si="1"/>
        <v>0</v>
      </c>
      <c r="Z47" s="210">
        <f t="shared" si="2"/>
        <v>0</v>
      </c>
      <c r="AA47" s="210">
        <f t="shared" si="3"/>
        <v>0</v>
      </c>
      <c r="AB47" s="210">
        <f t="shared" si="4"/>
        <v>0</v>
      </c>
      <c r="AC47" s="210">
        <f t="shared" si="5"/>
        <v>0</v>
      </c>
      <c r="AD47" s="210">
        <f t="shared" si="6"/>
        <v>0</v>
      </c>
      <c r="AE47" s="15"/>
    </row>
    <row r="48" spans="1:31" s="16" customFormat="1" x14ac:dyDescent="0.2">
      <c r="A48" s="4"/>
      <c r="B48" s="177"/>
      <c r="C48" s="4"/>
      <c r="D48" s="208"/>
      <c r="E48" s="208"/>
      <c r="F48" s="4"/>
      <c r="G48" s="4"/>
      <c r="H48" s="4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>
        <f t="shared" si="0"/>
        <v>0</v>
      </c>
      <c r="W48" s="209"/>
      <c r="X48" s="222"/>
      <c r="Y48" s="210">
        <f t="shared" si="1"/>
        <v>0</v>
      </c>
      <c r="Z48" s="210">
        <f t="shared" si="2"/>
        <v>0</v>
      </c>
      <c r="AA48" s="210">
        <f t="shared" si="3"/>
        <v>0</v>
      </c>
      <c r="AB48" s="210">
        <f t="shared" si="4"/>
        <v>0</v>
      </c>
      <c r="AC48" s="210">
        <f t="shared" si="5"/>
        <v>0</v>
      </c>
      <c r="AD48" s="210">
        <f t="shared" si="6"/>
        <v>0</v>
      </c>
      <c r="AE48" s="15"/>
    </row>
    <row r="49" spans="1:31" s="16" customFormat="1" x14ac:dyDescent="0.2">
      <c r="A49" s="4"/>
      <c r="B49" s="177"/>
      <c r="C49" s="4"/>
      <c r="D49" s="208"/>
      <c r="E49" s="208"/>
      <c r="F49" s="4"/>
      <c r="G49" s="4"/>
      <c r="H49" s="4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>
        <f t="shared" si="0"/>
        <v>0</v>
      </c>
      <c r="W49" s="209"/>
      <c r="X49" s="222"/>
      <c r="Y49" s="210">
        <f t="shared" si="1"/>
        <v>0</v>
      </c>
      <c r="Z49" s="210">
        <f t="shared" si="2"/>
        <v>0</v>
      </c>
      <c r="AA49" s="210">
        <f t="shared" si="3"/>
        <v>0</v>
      </c>
      <c r="AB49" s="210">
        <f t="shared" si="4"/>
        <v>0</v>
      </c>
      <c r="AC49" s="210">
        <f t="shared" si="5"/>
        <v>0</v>
      </c>
      <c r="AD49" s="210">
        <f t="shared" si="6"/>
        <v>0</v>
      </c>
      <c r="AE49" s="15"/>
    </row>
    <row r="50" spans="1:31" s="16" customFormat="1" x14ac:dyDescent="0.2">
      <c r="A50" s="4"/>
      <c r="B50" s="177"/>
      <c r="C50" s="4"/>
      <c r="D50" s="208"/>
      <c r="E50" s="208"/>
      <c r="F50" s="4"/>
      <c r="G50" s="4"/>
      <c r="H50" s="4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>
        <f t="shared" si="0"/>
        <v>0</v>
      </c>
      <c r="W50" s="209"/>
      <c r="X50" s="222"/>
      <c r="Y50" s="210">
        <f t="shared" si="1"/>
        <v>0</v>
      </c>
      <c r="Z50" s="210">
        <f t="shared" si="2"/>
        <v>0</v>
      </c>
      <c r="AA50" s="210">
        <f t="shared" si="3"/>
        <v>0</v>
      </c>
      <c r="AB50" s="210">
        <f t="shared" si="4"/>
        <v>0</v>
      </c>
      <c r="AC50" s="210">
        <f t="shared" si="5"/>
        <v>0</v>
      </c>
      <c r="AD50" s="210">
        <f t="shared" si="6"/>
        <v>0</v>
      </c>
      <c r="AE50" s="15"/>
    </row>
    <row r="51" spans="1:31" s="16" customFormat="1" x14ac:dyDescent="0.2">
      <c r="A51" s="4"/>
      <c r="B51" s="177"/>
      <c r="C51" s="4"/>
      <c r="D51" s="208"/>
      <c r="E51" s="208"/>
      <c r="F51" s="4"/>
      <c r="G51" s="4"/>
      <c r="H51" s="4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>
        <f t="shared" si="0"/>
        <v>0</v>
      </c>
      <c r="W51" s="209"/>
      <c r="X51" s="222"/>
      <c r="Y51" s="210">
        <f t="shared" si="1"/>
        <v>0</v>
      </c>
      <c r="Z51" s="210">
        <f t="shared" si="2"/>
        <v>0</v>
      </c>
      <c r="AA51" s="210">
        <f t="shared" si="3"/>
        <v>0</v>
      </c>
      <c r="AB51" s="210">
        <f t="shared" si="4"/>
        <v>0</v>
      </c>
      <c r="AC51" s="210">
        <f t="shared" si="5"/>
        <v>0</v>
      </c>
      <c r="AD51" s="210">
        <f t="shared" si="6"/>
        <v>0</v>
      </c>
      <c r="AE51" s="15"/>
    </row>
    <row r="52" spans="1:31" s="16" customFormat="1" x14ac:dyDescent="0.2">
      <c r="A52" s="4"/>
      <c r="B52" s="177"/>
      <c r="C52" s="4"/>
      <c r="D52" s="208"/>
      <c r="E52" s="208"/>
      <c r="F52" s="4"/>
      <c r="G52" s="4"/>
      <c r="H52" s="4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>
        <f t="shared" si="0"/>
        <v>0</v>
      </c>
      <c r="W52" s="209"/>
      <c r="X52" s="222"/>
      <c r="Y52" s="210">
        <f t="shared" si="1"/>
        <v>0</v>
      </c>
      <c r="Z52" s="210">
        <f t="shared" si="2"/>
        <v>0</v>
      </c>
      <c r="AA52" s="210">
        <f t="shared" si="3"/>
        <v>0</v>
      </c>
      <c r="AB52" s="210">
        <f t="shared" si="4"/>
        <v>0</v>
      </c>
      <c r="AC52" s="210">
        <f t="shared" si="5"/>
        <v>0</v>
      </c>
      <c r="AD52" s="210">
        <f t="shared" si="6"/>
        <v>0</v>
      </c>
      <c r="AE52" s="15"/>
    </row>
    <row r="53" spans="1:31" s="16" customFormat="1" x14ac:dyDescent="0.2">
      <c r="A53" s="4"/>
      <c r="B53" s="177"/>
      <c r="C53" s="4"/>
      <c r="D53" s="208"/>
      <c r="E53" s="208"/>
      <c r="F53" s="4"/>
      <c r="G53" s="4"/>
      <c r="H53" s="4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>
        <f t="shared" si="0"/>
        <v>0</v>
      </c>
      <c r="W53" s="209"/>
      <c r="X53" s="222"/>
      <c r="Y53" s="210">
        <f t="shared" si="1"/>
        <v>0</v>
      </c>
      <c r="Z53" s="210">
        <f t="shared" si="2"/>
        <v>0</v>
      </c>
      <c r="AA53" s="210">
        <f t="shared" si="3"/>
        <v>0</v>
      </c>
      <c r="AB53" s="210">
        <f t="shared" si="4"/>
        <v>0</v>
      </c>
      <c r="AC53" s="210">
        <f t="shared" si="5"/>
        <v>0</v>
      </c>
      <c r="AD53" s="210">
        <f t="shared" si="6"/>
        <v>0</v>
      </c>
      <c r="AE53" s="15"/>
    </row>
    <row r="54" spans="1:31" s="16" customFormat="1" x14ac:dyDescent="0.2">
      <c r="A54" s="4"/>
      <c r="B54" s="177"/>
      <c r="C54" s="4"/>
      <c r="D54" s="208"/>
      <c r="E54" s="208"/>
      <c r="F54" s="4"/>
      <c r="G54" s="4"/>
      <c r="H54" s="4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>
        <f t="shared" si="0"/>
        <v>0</v>
      </c>
      <c r="W54" s="209"/>
      <c r="X54" s="222"/>
      <c r="Y54" s="210">
        <f t="shared" si="1"/>
        <v>0</v>
      </c>
      <c r="Z54" s="210">
        <f t="shared" si="2"/>
        <v>0</v>
      </c>
      <c r="AA54" s="210">
        <f t="shared" si="3"/>
        <v>0</v>
      </c>
      <c r="AB54" s="210">
        <f t="shared" si="4"/>
        <v>0</v>
      </c>
      <c r="AC54" s="210">
        <f t="shared" si="5"/>
        <v>0</v>
      </c>
      <c r="AD54" s="210">
        <f t="shared" si="6"/>
        <v>0</v>
      </c>
      <c r="AE54" s="15"/>
    </row>
    <row r="55" spans="1:31" s="16" customFormat="1" x14ac:dyDescent="0.2">
      <c r="A55" s="4"/>
      <c r="B55" s="177"/>
      <c r="C55" s="4"/>
      <c r="D55" s="208"/>
      <c r="E55" s="208"/>
      <c r="F55" s="4"/>
      <c r="G55" s="4"/>
      <c r="H55" s="4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>
        <f t="shared" si="0"/>
        <v>0</v>
      </c>
      <c r="W55" s="209"/>
      <c r="X55" s="222"/>
      <c r="Y55" s="210">
        <f t="shared" si="1"/>
        <v>0</v>
      </c>
      <c r="Z55" s="210">
        <f t="shared" si="2"/>
        <v>0</v>
      </c>
      <c r="AA55" s="210">
        <f t="shared" si="3"/>
        <v>0</v>
      </c>
      <c r="AB55" s="210">
        <f t="shared" si="4"/>
        <v>0</v>
      </c>
      <c r="AC55" s="210">
        <f t="shared" si="5"/>
        <v>0</v>
      </c>
      <c r="AD55" s="210">
        <f t="shared" si="6"/>
        <v>0</v>
      </c>
      <c r="AE55" s="15"/>
    </row>
    <row r="56" spans="1:31" s="16" customFormat="1" x14ac:dyDescent="0.2">
      <c r="A56" s="4"/>
      <c r="B56" s="177"/>
      <c r="C56" s="4"/>
      <c r="D56" s="208"/>
      <c r="E56" s="208"/>
      <c r="F56" s="4"/>
      <c r="G56" s="4"/>
      <c r="H56" s="4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>
        <f t="shared" si="0"/>
        <v>0</v>
      </c>
      <c r="W56" s="209"/>
      <c r="X56" s="222"/>
      <c r="Y56" s="210">
        <f t="shared" si="1"/>
        <v>0</v>
      </c>
      <c r="Z56" s="210">
        <f t="shared" si="2"/>
        <v>0</v>
      </c>
      <c r="AA56" s="210">
        <f t="shared" si="3"/>
        <v>0</v>
      </c>
      <c r="AB56" s="210">
        <f t="shared" si="4"/>
        <v>0</v>
      </c>
      <c r="AC56" s="210">
        <f t="shared" si="5"/>
        <v>0</v>
      </c>
      <c r="AD56" s="210">
        <f t="shared" si="6"/>
        <v>0</v>
      </c>
      <c r="AE56" s="15"/>
    </row>
    <row r="57" spans="1:31" s="16" customFormat="1" x14ac:dyDescent="0.2">
      <c r="A57" s="4"/>
      <c r="B57" s="177"/>
      <c r="C57" s="4"/>
      <c r="D57" s="208"/>
      <c r="E57" s="208"/>
      <c r="F57" s="4"/>
      <c r="G57" s="4"/>
      <c r="H57" s="4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>
        <f t="shared" si="0"/>
        <v>0</v>
      </c>
      <c r="W57" s="209"/>
      <c r="X57" s="222"/>
      <c r="Y57" s="210">
        <f t="shared" si="1"/>
        <v>0</v>
      </c>
      <c r="Z57" s="210">
        <f t="shared" si="2"/>
        <v>0</v>
      </c>
      <c r="AA57" s="210">
        <f t="shared" si="3"/>
        <v>0</v>
      </c>
      <c r="AB57" s="210">
        <f t="shared" si="4"/>
        <v>0</v>
      </c>
      <c r="AC57" s="210">
        <f t="shared" si="5"/>
        <v>0</v>
      </c>
      <c r="AD57" s="210">
        <f t="shared" si="6"/>
        <v>0</v>
      </c>
      <c r="AE57" s="15"/>
    </row>
    <row r="58" spans="1:31" s="16" customFormat="1" x14ac:dyDescent="0.2">
      <c r="A58" s="4"/>
      <c r="B58" s="177"/>
      <c r="C58" s="4"/>
      <c r="D58" s="208"/>
      <c r="E58" s="208"/>
      <c r="F58" s="4"/>
      <c r="G58" s="4"/>
      <c r="H58" s="4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>
        <f t="shared" si="0"/>
        <v>0</v>
      </c>
      <c r="W58" s="209"/>
      <c r="X58" s="222"/>
      <c r="Y58" s="210">
        <f t="shared" si="1"/>
        <v>0</v>
      </c>
      <c r="Z58" s="210">
        <f t="shared" si="2"/>
        <v>0</v>
      </c>
      <c r="AA58" s="210">
        <f t="shared" si="3"/>
        <v>0</v>
      </c>
      <c r="AB58" s="210">
        <f t="shared" si="4"/>
        <v>0</v>
      </c>
      <c r="AC58" s="210">
        <f t="shared" si="5"/>
        <v>0</v>
      </c>
      <c r="AD58" s="210">
        <f t="shared" si="6"/>
        <v>0</v>
      </c>
      <c r="AE58" s="15"/>
    </row>
    <row r="59" spans="1:31" s="16" customFormat="1" x14ac:dyDescent="0.2">
      <c r="A59" s="4"/>
      <c r="B59" s="177"/>
      <c r="C59" s="4"/>
      <c r="D59" s="208"/>
      <c r="E59" s="208"/>
      <c r="F59" s="4"/>
      <c r="G59" s="4"/>
      <c r="H59" s="4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>
        <f t="shared" si="0"/>
        <v>0</v>
      </c>
      <c r="W59" s="209"/>
      <c r="X59" s="222"/>
      <c r="Y59" s="210">
        <f t="shared" si="1"/>
        <v>0</v>
      </c>
      <c r="Z59" s="210">
        <f t="shared" si="2"/>
        <v>0</v>
      </c>
      <c r="AA59" s="210">
        <f t="shared" si="3"/>
        <v>0</v>
      </c>
      <c r="AB59" s="210">
        <f t="shared" si="4"/>
        <v>0</v>
      </c>
      <c r="AC59" s="210">
        <f t="shared" si="5"/>
        <v>0</v>
      </c>
      <c r="AD59" s="210">
        <f t="shared" si="6"/>
        <v>0</v>
      </c>
      <c r="AE59" s="15"/>
    </row>
    <row r="60" spans="1:31" s="16" customFormat="1" x14ac:dyDescent="0.2">
      <c r="A60" s="4"/>
      <c r="B60" s="177"/>
      <c r="C60" s="4"/>
      <c r="D60" s="208"/>
      <c r="E60" s="208"/>
      <c r="F60" s="4"/>
      <c r="G60" s="4"/>
      <c r="H60" s="4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>
        <f t="shared" si="0"/>
        <v>0</v>
      </c>
      <c r="W60" s="209"/>
      <c r="X60" s="222"/>
      <c r="Y60" s="210">
        <f t="shared" si="1"/>
        <v>0</v>
      </c>
      <c r="Z60" s="210">
        <f t="shared" si="2"/>
        <v>0</v>
      </c>
      <c r="AA60" s="210">
        <f t="shared" si="3"/>
        <v>0</v>
      </c>
      <c r="AB60" s="210">
        <f t="shared" si="4"/>
        <v>0</v>
      </c>
      <c r="AC60" s="210">
        <f t="shared" si="5"/>
        <v>0</v>
      </c>
      <c r="AD60" s="210">
        <f t="shared" si="6"/>
        <v>0</v>
      </c>
      <c r="AE60" s="15"/>
    </row>
    <row r="61" spans="1:31" s="16" customFormat="1" x14ac:dyDescent="0.2">
      <c r="A61" s="4"/>
      <c r="B61" s="177"/>
      <c r="C61" s="4"/>
      <c r="D61" s="208"/>
      <c r="E61" s="208"/>
      <c r="F61" s="4"/>
      <c r="G61" s="4"/>
      <c r="H61" s="4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>
        <f t="shared" si="0"/>
        <v>0</v>
      </c>
      <c r="W61" s="209"/>
      <c r="X61" s="222"/>
      <c r="Y61" s="210">
        <f t="shared" si="1"/>
        <v>0</v>
      </c>
      <c r="Z61" s="210">
        <f t="shared" si="2"/>
        <v>0</v>
      </c>
      <c r="AA61" s="210">
        <f t="shared" si="3"/>
        <v>0</v>
      </c>
      <c r="AB61" s="210">
        <f t="shared" si="4"/>
        <v>0</v>
      </c>
      <c r="AC61" s="210">
        <f t="shared" si="5"/>
        <v>0</v>
      </c>
      <c r="AD61" s="210">
        <f t="shared" si="6"/>
        <v>0</v>
      </c>
      <c r="AE61" s="15"/>
    </row>
    <row r="62" spans="1:31" s="16" customFormat="1" x14ac:dyDescent="0.2">
      <c r="A62" s="4"/>
      <c r="B62" s="177"/>
      <c r="C62" s="4"/>
      <c r="D62" s="208"/>
      <c r="E62" s="208"/>
      <c r="F62" s="4"/>
      <c r="G62" s="4"/>
      <c r="H62" s="4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>
        <f t="shared" si="0"/>
        <v>0</v>
      </c>
      <c r="W62" s="209"/>
      <c r="X62" s="222"/>
      <c r="Y62" s="210">
        <f t="shared" si="1"/>
        <v>0</v>
      </c>
      <c r="Z62" s="210">
        <f t="shared" si="2"/>
        <v>0</v>
      </c>
      <c r="AA62" s="210">
        <f t="shared" si="3"/>
        <v>0</v>
      </c>
      <c r="AB62" s="210">
        <f t="shared" si="4"/>
        <v>0</v>
      </c>
      <c r="AC62" s="210">
        <f t="shared" si="5"/>
        <v>0</v>
      </c>
      <c r="AD62" s="210">
        <f t="shared" si="6"/>
        <v>0</v>
      </c>
      <c r="AE62" s="15"/>
    </row>
    <row r="63" spans="1:31" s="16" customFormat="1" x14ac:dyDescent="0.2">
      <c r="A63" s="4"/>
      <c r="B63" s="177"/>
      <c r="C63" s="4"/>
      <c r="D63" s="208"/>
      <c r="E63" s="208"/>
      <c r="F63" s="4"/>
      <c r="G63" s="4"/>
      <c r="H63" s="4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>
        <f t="shared" si="0"/>
        <v>0</v>
      </c>
      <c r="W63" s="209"/>
      <c r="X63" s="222"/>
      <c r="Y63" s="210">
        <f t="shared" si="1"/>
        <v>0</v>
      </c>
      <c r="Z63" s="210">
        <f t="shared" si="2"/>
        <v>0</v>
      </c>
      <c r="AA63" s="210">
        <f t="shared" si="3"/>
        <v>0</v>
      </c>
      <c r="AB63" s="210">
        <f t="shared" si="4"/>
        <v>0</v>
      </c>
      <c r="AC63" s="210">
        <f t="shared" si="5"/>
        <v>0</v>
      </c>
      <c r="AD63" s="210">
        <f t="shared" si="6"/>
        <v>0</v>
      </c>
      <c r="AE63" s="15"/>
    </row>
    <row r="64" spans="1:31" s="16" customFormat="1" x14ac:dyDescent="0.2">
      <c r="A64" s="4"/>
      <c r="B64" s="177"/>
      <c r="C64" s="4"/>
      <c r="D64" s="208"/>
      <c r="E64" s="208"/>
      <c r="F64" s="4"/>
      <c r="G64" s="4"/>
      <c r="H64" s="4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>
        <f t="shared" si="0"/>
        <v>0</v>
      </c>
      <c r="W64" s="209"/>
      <c r="X64" s="222"/>
      <c r="Y64" s="210">
        <f t="shared" si="1"/>
        <v>0</v>
      </c>
      <c r="Z64" s="210">
        <f t="shared" si="2"/>
        <v>0</v>
      </c>
      <c r="AA64" s="210">
        <f t="shared" si="3"/>
        <v>0</v>
      </c>
      <c r="AB64" s="210">
        <f t="shared" si="4"/>
        <v>0</v>
      </c>
      <c r="AC64" s="210">
        <f t="shared" si="5"/>
        <v>0</v>
      </c>
      <c r="AD64" s="210">
        <f t="shared" si="6"/>
        <v>0</v>
      </c>
      <c r="AE64" s="15"/>
    </row>
    <row r="65" spans="1:31" s="16" customFormat="1" x14ac:dyDescent="0.2">
      <c r="A65" s="4"/>
      <c r="B65" s="177"/>
      <c r="C65" s="4"/>
      <c r="D65" s="208"/>
      <c r="E65" s="208"/>
      <c r="F65" s="4"/>
      <c r="G65" s="4"/>
      <c r="H65" s="4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>
        <f t="shared" si="0"/>
        <v>0</v>
      </c>
      <c r="W65" s="209"/>
      <c r="X65" s="222"/>
      <c r="Y65" s="210">
        <f t="shared" si="1"/>
        <v>0</v>
      </c>
      <c r="Z65" s="210">
        <f t="shared" si="2"/>
        <v>0</v>
      </c>
      <c r="AA65" s="210">
        <f t="shared" si="3"/>
        <v>0</v>
      </c>
      <c r="AB65" s="210">
        <f t="shared" si="4"/>
        <v>0</v>
      </c>
      <c r="AC65" s="210">
        <f t="shared" si="5"/>
        <v>0</v>
      </c>
      <c r="AD65" s="210">
        <f t="shared" si="6"/>
        <v>0</v>
      </c>
      <c r="AE65" s="15"/>
    </row>
    <row r="66" spans="1:31" s="16" customFormat="1" x14ac:dyDescent="0.2">
      <c r="A66" s="4"/>
      <c r="B66" s="202"/>
      <c r="C66" s="4"/>
      <c r="D66" s="208"/>
      <c r="E66" s="208"/>
      <c r="F66" s="4"/>
      <c r="G66" s="4"/>
      <c r="H66" s="4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>
        <f t="shared" si="0"/>
        <v>0</v>
      </c>
      <c r="W66" s="209"/>
      <c r="X66" s="222"/>
      <c r="Y66" s="210">
        <f t="shared" si="1"/>
        <v>0</v>
      </c>
      <c r="Z66" s="210">
        <f t="shared" si="2"/>
        <v>0</v>
      </c>
      <c r="AA66" s="210">
        <f t="shared" si="3"/>
        <v>0</v>
      </c>
      <c r="AB66" s="210">
        <f t="shared" si="4"/>
        <v>0</v>
      </c>
      <c r="AC66" s="210">
        <f t="shared" si="5"/>
        <v>0</v>
      </c>
      <c r="AD66" s="210">
        <f t="shared" si="6"/>
        <v>0</v>
      </c>
      <c r="AE66" s="15"/>
    </row>
    <row r="67" spans="1:31" s="16" customFormat="1" x14ac:dyDescent="0.2">
      <c r="A67" s="4"/>
      <c r="B67" s="202"/>
      <c r="C67" s="4"/>
      <c r="D67" s="208"/>
      <c r="E67" s="208"/>
      <c r="F67" s="4"/>
      <c r="G67" s="4"/>
      <c r="H67" s="4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>
        <f t="shared" si="0"/>
        <v>0</v>
      </c>
      <c r="W67" s="209"/>
      <c r="X67" s="222"/>
      <c r="Y67" s="210">
        <f t="shared" si="1"/>
        <v>0</v>
      </c>
      <c r="Z67" s="210">
        <f t="shared" si="2"/>
        <v>0</v>
      </c>
      <c r="AA67" s="210">
        <f t="shared" si="3"/>
        <v>0</v>
      </c>
      <c r="AB67" s="210">
        <f t="shared" si="4"/>
        <v>0</v>
      </c>
      <c r="AC67" s="210">
        <f t="shared" si="5"/>
        <v>0</v>
      </c>
      <c r="AD67" s="210">
        <f t="shared" si="6"/>
        <v>0</v>
      </c>
      <c r="AE67" s="15"/>
    </row>
    <row r="68" spans="1:31" s="16" customFormat="1" x14ac:dyDescent="0.2">
      <c r="A68" s="4"/>
      <c r="B68" s="202"/>
      <c r="C68" s="4"/>
      <c r="D68" s="208"/>
      <c r="E68" s="208"/>
      <c r="F68" s="4"/>
      <c r="G68" s="4"/>
      <c r="H68" s="4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>
        <f t="shared" ref="V68:V129" si="7">SUM(I68:U68)</f>
        <v>0</v>
      </c>
      <c r="W68" s="209"/>
      <c r="X68" s="222"/>
      <c r="Y68" s="210">
        <f t="shared" ref="Y68:Y129" si="8">SUM(I68:U68)*X68</f>
        <v>0</v>
      </c>
      <c r="Z68" s="210">
        <f t="shared" ref="Z68:Z129" si="9">(I68+J68+K68)*X68</f>
        <v>0</v>
      </c>
      <c r="AA68" s="210">
        <f t="shared" ref="AA68:AA129" si="10">(L68+M68+N68)*X68</f>
        <v>0</v>
      </c>
      <c r="AB68" s="210">
        <f t="shared" ref="AB68:AB129" si="11">(O68+P68+Q68)*X68</f>
        <v>0</v>
      </c>
      <c r="AC68" s="210">
        <f t="shared" ref="AC68:AC129" si="12">(R68+S68+T68)*X68</f>
        <v>0</v>
      </c>
      <c r="AD68" s="210">
        <f t="shared" ref="AD68:AD129" si="13">U68*X68</f>
        <v>0</v>
      </c>
      <c r="AE68" s="15"/>
    </row>
    <row r="69" spans="1:31" s="16" customFormat="1" x14ac:dyDescent="0.2">
      <c r="A69" s="4"/>
      <c r="B69" s="202"/>
      <c r="C69" s="4"/>
      <c r="D69" s="208"/>
      <c r="E69" s="208"/>
      <c r="F69" s="4"/>
      <c r="G69" s="4"/>
      <c r="H69" s="4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>
        <f t="shared" si="7"/>
        <v>0</v>
      </c>
      <c r="W69" s="209"/>
      <c r="X69" s="222"/>
      <c r="Y69" s="210">
        <f t="shared" si="8"/>
        <v>0</v>
      </c>
      <c r="Z69" s="210">
        <f t="shared" si="9"/>
        <v>0</v>
      </c>
      <c r="AA69" s="210">
        <f t="shared" si="10"/>
        <v>0</v>
      </c>
      <c r="AB69" s="210">
        <f t="shared" si="11"/>
        <v>0</v>
      </c>
      <c r="AC69" s="210">
        <f t="shared" si="12"/>
        <v>0</v>
      </c>
      <c r="AD69" s="210">
        <f t="shared" si="13"/>
        <v>0</v>
      </c>
      <c r="AE69" s="15"/>
    </row>
    <row r="70" spans="1:31" s="16" customFormat="1" x14ac:dyDescent="0.2">
      <c r="A70" s="4"/>
      <c r="B70" s="202"/>
      <c r="C70" s="4"/>
      <c r="D70" s="208"/>
      <c r="E70" s="208"/>
      <c r="F70" s="4"/>
      <c r="G70" s="4"/>
      <c r="H70" s="4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>
        <f t="shared" si="7"/>
        <v>0</v>
      </c>
      <c r="W70" s="209"/>
      <c r="X70" s="222"/>
      <c r="Y70" s="210">
        <f t="shared" si="8"/>
        <v>0</v>
      </c>
      <c r="Z70" s="210">
        <f t="shared" si="9"/>
        <v>0</v>
      </c>
      <c r="AA70" s="210">
        <f t="shared" si="10"/>
        <v>0</v>
      </c>
      <c r="AB70" s="210">
        <f t="shared" si="11"/>
        <v>0</v>
      </c>
      <c r="AC70" s="210">
        <f t="shared" si="12"/>
        <v>0</v>
      </c>
      <c r="AD70" s="210">
        <f t="shared" si="13"/>
        <v>0</v>
      </c>
      <c r="AE70" s="15"/>
    </row>
    <row r="71" spans="1:31" s="16" customFormat="1" x14ac:dyDescent="0.2">
      <c r="A71" s="4"/>
      <c r="B71" s="202"/>
      <c r="C71" s="4"/>
      <c r="D71" s="208"/>
      <c r="E71" s="208"/>
      <c r="F71" s="4"/>
      <c r="G71" s="4"/>
      <c r="H71" s="4"/>
      <c r="I71" s="209"/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>
        <f t="shared" si="7"/>
        <v>0</v>
      </c>
      <c r="W71" s="209"/>
      <c r="X71" s="222"/>
      <c r="Y71" s="210">
        <f t="shared" si="8"/>
        <v>0</v>
      </c>
      <c r="Z71" s="210">
        <f t="shared" si="9"/>
        <v>0</v>
      </c>
      <c r="AA71" s="210">
        <f t="shared" si="10"/>
        <v>0</v>
      </c>
      <c r="AB71" s="210">
        <f t="shared" si="11"/>
        <v>0</v>
      </c>
      <c r="AC71" s="210">
        <f t="shared" si="12"/>
        <v>0</v>
      </c>
      <c r="AD71" s="210">
        <f t="shared" si="13"/>
        <v>0</v>
      </c>
      <c r="AE71" s="15"/>
    </row>
    <row r="72" spans="1:31" s="16" customFormat="1" x14ac:dyDescent="0.2">
      <c r="A72" s="4"/>
      <c r="B72" s="202"/>
      <c r="C72" s="4"/>
      <c r="D72" s="208"/>
      <c r="E72" s="208"/>
      <c r="F72" s="4"/>
      <c r="G72" s="4"/>
      <c r="H72" s="4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>
        <f t="shared" si="7"/>
        <v>0</v>
      </c>
      <c r="W72" s="209"/>
      <c r="X72" s="222"/>
      <c r="Y72" s="210">
        <f t="shared" si="8"/>
        <v>0</v>
      </c>
      <c r="Z72" s="210">
        <f t="shared" si="9"/>
        <v>0</v>
      </c>
      <c r="AA72" s="210">
        <f t="shared" si="10"/>
        <v>0</v>
      </c>
      <c r="AB72" s="210">
        <f t="shared" si="11"/>
        <v>0</v>
      </c>
      <c r="AC72" s="210">
        <f t="shared" si="12"/>
        <v>0</v>
      </c>
      <c r="AD72" s="210">
        <f t="shared" si="13"/>
        <v>0</v>
      </c>
      <c r="AE72" s="15"/>
    </row>
    <row r="73" spans="1:31" s="16" customFormat="1" x14ac:dyDescent="0.2">
      <c r="A73" s="4"/>
      <c r="B73" s="202"/>
      <c r="C73" s="4"/>
      <c r="D73" s="208"/>
      <c r="E73" s="208"/>
      <c r="F73" s="4"/>
      <c r="G73" s="4"/>
      <c r="H73" s="4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>
        <f t="shared" si="7"/>
        <v>0</v>
      </c>
      <c r="W73" s="209"/>
      <c r="X73" s="222"/>
      <c r="Y73" s="210">
        <f t="shared" si="8"/>
        <v>0</v>
      </c>
      <c r="Z73" s="210">
        <f t="shared" si="9"/>
        <v>0</v>
      </c>
      <c r="AA73" s="210">
        <f t="shared" si="10"/>
        <v>0</v>
      </c>
      <c r="AB73" s="210">
        <f t="shared" si="11"/>
        <v>0</v>
      </c>
      <c r="AC73" s="210">
        <f t="shared" si="12"/>
        <v>0</v>
      </c>
      <c r="AD73" s="210">
        <f t="shared" si="13"/>
        <v>0</v>
      </c>
      <c r="AE73" s="15"/>
    </row>
    <row r="74" spans="1:31" s="16" customFormat="1" x14ac:dyDescent="0.2">
      <c r="A74" s="4"/>
      <c r="B74" s="202"/>
      <c r="C74" s="4"/>
      <c r="D74" s="208"/>
      <c r="E74" s="208"/>
      <c r="F74" s="4"/>
      <c r="G74" s="4"/>
      <c r="H74" s="4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>
        <f t="shared" si="7"/>
        <v>0</v>
      </c>
      <c r="W74" s="209"/>
      <c r="X74" s="222"/>
      <c r="Y74" s="210">
        <f t="shared" si="8"/>
        <v>0</v>
      </c>
      <c r="Z74" s="210">
        <f t="shared" si="9"/>
        <v>0</v>
      </c>
      <c r="AA74" s="210">
        <f t="shared" si="10"/>
        <v>0</v>
      </c>
      <c r="AB74" s="210">
        <f t="shared" si="11"/>
        <v>0</v>
      </c>
      <c r="AC74" s="210">
        <f t="shared" si="12"/>
        <v>0</v>
      </c>
      <c r="AD74" s="210">
        <f t="shared" si="13"/>
        <v>0</v>
      </c>
      <c r="AE74" s="15"/>
    </row>
    <row r="75" spans="1:31" s="16" customFormat="1" x14ac:dyDescent="0.2">
      <c r="A75" s="4"/>
      <c r="B75" s="202"/>
      <c r="C75" s="4"/>
      <c r="D75" s="208"/>
      <c r="E75" s="208"/>
      <c r="F75" s="4"/>
      <c r="G75" s="4"/>
      <c r="H75" s="4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>
        <f t="shared" si="7"/>
        <v>0</v>
      </c>
      <c r="W75" s="209"/>
      <c r="X75" s="222"/>
      <c r="Y75" s="210">
        <f t="shared" si="8"/>
        <v>0</v>
      </c>
      <c r="Z75" s="210">
        <f t="shared" si="9"/>
        <v>0</v>
      </c>
      <c r="AA75" s="210">
        <f t="shared" si="10"/>
        <v>0</v>
      </c>
      <c r="AB75" s="210">
        <f t="shared" si="11"/>
        <v>0</v>
      </c>
      <c r="AC75" s="210">
        <f t="shared" si="12"/>
        <v>0</v>
      </c>
      <c r="AD75" s="210">
        <f t="shared" si="13"/>
        <v>0</v>
      </c>
      <c r="AE75" s="15"/>
    </row>
    <row r="76" spans="1:31" s="16" customFormat="1" x14ac:dyDescent="0.2">
      <c r="A76" s="4"/>
      <c r="B76" s="202"/>
      <c r="C76" s="4"/>
      <c r="D76" s="208"/>
      <c r="E76" s="208"/>
      <c r="F76" s="4"/>
      <c r="G76" s="4"/>
      <c r="H76" s="4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>
        <f t="shared" si="7"/>
        <v>0</v>
      </c>
      <c r="W76" s="209"/>
      <c r="X76" s="222"/>
      <c r="Y76" s="210">
        <f t="shared" si="8"/>
        <v>0</v>
      </c>
      <c r="Z76" s="210">
        <f t="shared" si="9"/>
        <v>0</v>
      </c>
      <c r="AA76" s="210">
        <f t="shared" si="10"/>
        <v>0</v>
      </c>
      <c r="AB76" s="210">
        <f t="shared" si="11"/>
        <v>0</v>
      </c>
      <c r="AC76" s="210">
        <f t="shared" si="12"/>
        <v>0</v>
      </c>
      <c r="AD76" s="210">
        <f t="shared" si="13"/>
        <v>0</v>
      </c>
      <c r="AE76" s="15"/>
    </row>
    <row r="77" spans="1:31" s="16" customFormat="1" x14ac:dyDescent="0.2">
      <c r="A77" s="4"/>
      <c r="B77" s="202"/>
      <c r="C77" s="4"/>
      <c r="D77" s="208"/>
      <c r="E77" s="208"/>
      <c r="F77" s="4"/>
      <c r="G77" s="4"/>
      <c r="H77" s="4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>
        <f t="shared" si="7"/>
        <v>0</v>
      </c>
      <c r="W77" s="209"/>
      <c r="X77" s="222"/>
      <c r="Y77" s="210">
        <f t="shared" si="8"/>
        <v>0</v>
      </c>
      <c r="Z77" s="210">
        <f t="shared" si="9"/>
        <v>0</v>
      </c>
      <c r="AA77" s="210">
        <f t="shared" si="10"/>
        <v>0</v>
      </c>
      <c r="AB77" s="210">
        <f t="shared" si="11"/>
        <v>0</v>
      </c>
      <c r="AC77" s="210">
        <f t="shared" si="12"/>
        <v>0</v>
      </c>
      <c r="AD77" s="210">
        <f t="shared" si="13"/>
        <v>0</v>
      </c>
      <c r="AE77" s="15"/>
    </row>
    <row r="78" spans="1:31" s="16" customFormat="1" x14ac:dyDescent="0.2">
      <c r="A78" s="4"/>
      <c r="B78" s="202"/>
      <c r="C78" s="4"/>
      <c r="D78" s="208"/>
      <c r="E78" s="208"/>
      <c r="F78" s="4"/>
      <c r="G78" s="4"/>
      <c r="H78" s="4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>
        <f t="shared" si="7"/>
        <v>0</v>
      </c>
      <c r="W78" s="209"/>
      <c r="X78" s="222"/>
      <c r="Y78" s="210">
        <f t="shared" si="8"/>
        <v>0</v>
      </c>
      <c r="Z78" s="210">
        <f t="shared" si="9"/>
        <v>0</v>
      </c>
      <c r="AA78" s="210">
        <f t="shared" si="10"/>
        <v>0</v>
      </c>
      <c r="AB78" s="210">
        <f t="shared" si="11"/>
        <v>0</v>
      </c>
      <c r="AC78" s="210">
        <f t="shared" si="12"/>
        <v>0</v>
      </c>
      <c r="AD78" s="210">
        <f t="shared" si="13"/>
        <v>0</v>
      </c>
      <c r="AE78" s="15"/>
    </row>
    <row r="79" spans="1:31" s="16" customFormat="1" x14ac:dyDescent="0.2">
      <c r="A79" s="4"/>
      <c r="B79" s="202"/>
      <c r="C79" s="4"/>
      <c r="D79" s="208"/>
      <c r="E79" s="208"/>
      <c r="F79" s="4"/>
      <c r="G79" s="4"/>
      <c r="H79" s="4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>
        <f t="shared" si="7"/>
        <v>0</v>
      </c>
      <c r="W79" s="209"/>
      <c r="X79" s="222"/>
      <c r="Y79" s="210">
        <f t="shared" si="8"/>
        <v>0</v>
      </c>
      <c r="Z79" s="210">
        <f t="shared" si="9"/>
        <v>0</v>
      </c>
      <c r="AA79" s="210">
        <f t="shared" si="10"/>
        <v>0</v>
      </c>
      <c r="AB79" s="210">
        <f t="shared" si="11"/>
        <v>0</v>
      </c>
      <c r="AC79" s="210">
        <f t="shared" si="12"/>
        <v>0</v>
      </c>
      <c r="AD79" s="210">
        <f t="shared" si="13"/>
        <v>0</v>
      </c>
      <c r="AE79" s="15"/>
    </row>
    <row r="80" spans="1:31" s="16" customFormat="1" x14ac:dyDescent="0.2">
      <c r="A80" s="4"/>
      <c r="B80" s="202"/>
      <c r="C80" s="4"/>
      <c r="D80" s="208"/>
      <c r="E80" s="208"/>
      <c r="F80" s="4"/>
      <c r="G80" s="4"/>
      <c r="H80" s="4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>
        <f t="shared" si="7"/>
        <v>0</v>
      </c>
      <c r="W80" s="209"/>
      <c r="X80" s="222"/>
      <c r="Y80" s="210">
        <f t="shared" si="8"/>
        <v>0</v>
      </c>
      <c r="Z80" s="210">
        <f t="shared" si="9"/>
        <v>0</v>
      </c>
      <c r="AA80" s="210">
        <f t="shared" si="10"/>
        <v>0</v>
      </c>
      <c r="AB80" s="210">
        <f t="shared" si="11"/>
        <v>0</v>
      </c>
      <c r="AC80" s="210">
        <f t="shared" si="12"/>
        <v>0</v>
      </c>
      <c r="AD80" s="210">
        <f t="shared" si="13"/>
        <v>0</v>
      </c>
      <c r="AE80" s="15"/>
    </row>
    <row r="81" spans="1:31" s="16" customFormat="1" x14ac:dyDescent="0.2">
      <c r="A81" s="4"/>
      <c r="B81" s="202"/>
      <c r="C81" s="4"/>
      <c r="D81" s="208"/>
      <c r="E81" s="208"/>
      <c r="F81" s="4"/>
      <c r="G81" s="4"/>
      <c r="H81" s="4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>
        <f t="shared" si="7"/>
        <v>0</v>
      </c>
      <c r="W81" s="209"/>
      <c r="X81" s="222"/>
      <c r="Y81" s="210">
        <f t="shared" si="8"/>
        <v>0</v>
      </c>
      <c r="Z81" s="210">
        <f t="shared" si="9"/>
        <v>0</v>
      </c>
      <c r="AA81" s="210">
        <f t="shared" si="10"/>
        <v>0</v>
      </c>
      <c r="AB81" s="210">
        <f t="shared" si="11"/>
        <v>0</v>
      </c>
      <c r="AC81" s="210">
        <f t="shared" si="12"/>
        <v>0</v>
      </c>
      <c r="AD81" s="210">
        <f t="shared" si="13"/>
        <v>0</v>
      </c>
      <c r="AE81" s="15"/>
    </row>
    <row r="82" spans="1:31" s="16" customFormat="1" x14ac:dyDescent="0.2">
      <c r="A82" s="4"/>
      <c r="B82" s="202"/>
      <c r="C82" s="4"/>
      <c r="D82" s="208"/>
      <c r="E82" s="208"/>
      <c r="F82" s="4"/>
      <c r="G82" s="4"/>
      <c r="H82" s="4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>
        <f t="shared" si="7"/>
        <v>0</v>
      </c>
      <c r="W82" s="209"/>
      <c r="X82" s="222"/>
      <c r="Y82" s="210">
        <f t="shared" si="8"/>
        <v>0</v>
      </c>
      <c r="Z82" s="210">
        <f t="shared" si="9"/>
        <v>0</v>
      </c>
      <c r="AA82" s="210">
        <f t="shared" si="10"/>
        <v>0</v>
      </c>
      <c r="AB82" s="210">
        <f t="shared" si="11"/>
        <v>0</v>
      </c>
      <c r="AC82" s="210">
        <f t="shared" si="12"/>
        <v>0</v>
      </c>
      <c r="AD82" s="210">
        <f t="shared" si="13"/>
        <v>0</v>
      </c>
      <c r="AE82" s="15"/>
    </row>
    <row r="83" spans="1:31" s="16" customFormat="1" x14ac:dyDescent="0.2">
      <c r="A83" s="4"/>
      <c r="B83" s="202"/>
      <c r="C83" s="4"/>
      <c r="D83" s="208"/>
      <c r="E83" s="208"/>
      <c r="F83" s="4"/>
      <c r="G83" s="4"/>
      <c r="H83" s="4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>
        <f t="shared" si="7"/>
        <v>0</v>
      </c>
      <c r="W83" s="209"/>
      <c r="X83" s="222"/>
      <c r="Y83" s="210">
        <f t="shared" si="8"/>
        <v>0</v>
      </c>
      <c r="Z83" s="210">
        <f t="shared" si="9"/>
        <v>0</v>
      </c>
      <c r="AA83" s="210">
        <f t="shared" si="10"/>
        <v>0</v>
      </c>
      <c r="AB83" s="210">
        <f t="shared" si="11"/>
        <v>0</v>
      </c>
      <c r="AC83" s="210">
        <f t="shared" si="12"/>
        <v>0</v>
      </c>
      <c r="AD83" s="210">
        <f t="shared" si="13"/>
        <v>0</v>
      </c>
      <c r="AE83" s="15"/>
    </row>
    <row r="84" spans="1:31" s="16" customFormat="1" x14ac:dyDescent="0.2">
      <c r="A84" s="4"/>
      <c r="B84" s="202"/>
      <c r="C84" s="4"/>
      <c r="D84" s="208"/>
      <c r="E84" s="208"/>
      <c r="F84" s="4"/>
      <c r="G84" s="4"/>
      <c r="H84" s="4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>
        <f t="shared" si="7"/>
        <v>0</v>
      </c>
      <c r="W84" s="209"/>
      <c r="X84" s="222"/>
      <c r="Y84" s="210">
        <f t="shared" si="8"/>
        <v>0</v>
      </c>
      <c r="Z84" s="210">
        <f t="shared" si="9"/>
        <v>0</v>
      </c>
      <c r="AA84" s="210">
        <f t="shared" si="10"/>
        <v>0</v>
      </c>
      <c r="AB84" s="210">
        <f t="shared" si="11"/>
        <v>0</v>
      </c>
      <c r="AC84" s="210">
        <f t="shared" si="12"/>
        <v>0</v>
      </c>
      <c r="AD84" s="210">
        <f t="shared" si="13"/>
        <v>0</v>
      </c>
      <c r="AE84" s="15"/>
    </row>
    <row r="85" spans="1:31" s="16" customFormat="1" x14ac:dyDescent="0.2">
      <c r="A85" s="4"/>
      <c r="B85" s="202"/>
      <c r="C85" s="4"/>
      <c r="D85" s="208"/>
      <c r="E85" s="208"/>
      <c r="F85" s="4"/>
      <c r="G85" s="4"/>
      <c r="H85" s="4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>
        <f t="shared" si="7"/>
        <v>0</v>
      </c>
      <c r="W85" s="209"/>
      <c r="X85" s="222"/>
      <c r="Y85" s="210">
        <f t="shared" si="8"/>
        <v>0</v>
      </c>
      <c r="Z85" s="210">
        <f t="shared" si="9"/>
        <v>0</v>
      </c>
      <c r="AA85" s="210">
        <f t="shared" si="10"/>
        <v>0</v>
      </c>
      <c r="AB85" s="210">
        <f t="shared" si="11"/>
        <v>0</v>
      </c>
      <c r="AC85" s="210">
        <f t="shared" si="12"/>
        <v>0</v>
      </c>
      <c r="AD85" s="210">
        <f t="shared" si="13"/>
        <v>0</v>
      </c>
      <c r="AE85" s="15"/>
    </row>
    <row r="86" spans="1:31" s="16" customFormat="1" x14ac:dyDescent="0.2">
      <c r="A86" s="4"/>
      <c r="B86" s="202"/>
      <c r="C86" s="4"/>
      <c r="D86" s="208"/>
      <c r="E86" s="208"/>
      <c r="F86" s="4"/>
      <c r="G86" s="4"/>
      <c r="H86" s="4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>
        <f t="shared" si="7"/>
        <v>0</v>
      </c>
      <c r="W86" s="209"/>
      <c r="X86" s="222"/>
      <c r="Y86" s="210">
        <f t="shared" si="8"/>
        <v>0</v>
      </c>
      <c r="Z86" s="210">
        <f t="shared" si="9"/>
        <v>0</v>
      </c>
      <c r="AA86" s="210">
        <f t="shared" si="10"/>
        <v>0</v>
      </c>
      <c r="AB86" s="210">
        <f t="shared" si="11"/>
        <v>0</v>
      </c>
      <c r="AC86" s="210">
        <f t="shared" si="12"/>
        <v>0</v>
      </c>
      <c r="AD86" s="210">
        <f t="shared" si="13"/>
        <v>0</v>
      </c>
      <c r="AE86" s="15"/>
    </row>
    <row r="87" spans="1:31" s="16" customFormat="1" x14ac:dyDescent="0.2">
      <c r="A87" s="4"/>
      <c r="B87" s="177"/>
      <c r="C87" s="4"/>
      <c r="D87" s="208"/>
      <c r="E87" s="208"/>
      <c r="F87" s="4"/>
      <c r="G87" s="4"/>
      <c r="H87" s="4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>
        <f t="shared" si="7"/>
        <v>0</v>
      </c>
      <c r="W87" s="209"/>
      <c r="X87" s="222"/>
      <c r="Y87" s="210">
        <f t="shared" si="8"/>
        <v>0</v>
      </c>
      <c r="Z87" s="210">
        <f t="shared" si="9"/>
        <v>0</v>
      </c>
      <c r="AA87" s="210">
        <f t="shared" si="10"/>
        <v>0</v>
      </c>
      <c r="AB87" s="210">
        <f t="shared" si="11"/>
        <v>0</v>
      </c>
      <c r="AC87" s="210">
        <f t="shared" si="12"/>
        <v>0</v>
      </c>
      <c r="AD87" s="210">
        <f t="shared" si="13"/>
        <v>0</v>
      </c>
      <c r="AE87" s="15"/>
    </row>
    <row r="88" spans="1:31" s="16" customFormat="1" x14ac:dyDescent="0.2">
      <c r="A88" s="4"/>
      <c r="B88" s="212"/>
      <c r="C88" s="4"/>
      <c r="D88" s="208"/>
      <c r="E88" s="208"/>
      <c r="F88" s="4"/>
      <c r="G88" s="4"/>
      <c r="H88" s="4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>
        <f t="shared" si="7"/>
        <v>0</v>
      </c>
      <c r="W88" s="209"/>
      <c r="X88" s="222"/>
      <c r="Y88" s="210">
        <f t="shared" si="8"/>
        <v>0</v>
      </c>
      <c r="Z88" s="210">
        <f t="shared" si="9"/>
        <v>0</v>
      </c>
      <c r="AA88" s="210">
        <f t="shared" si="10"/>
        <v>0</v>
      </c>
      <c r="AB88" s="210">
        <f t="shared" si="11"/>
        <v>0</v>
      </c>
      <c r="AC88" s="210">
        <f t="shared" si="12"/>
        <v>0</v>
      </c>
      <c r="AD88" s="210">
        <f t="shared" si="13"/>
        <v>0</v>
      </c>
      <c r="AE88" s="15"/>
    </row>
    <row r="89" spans="1:31" s="16" customFormat="1" x14ac:dyDescent="0.2">
      <c r="A89" s="4"/>
      <c r="B89" s="212"/>
      <c r="C89" s="4"/>
      <c r="D89" s="208"/>
      <c r="E89" s="208"/>
      <c r="F89" s="4"/>
      <c r="G89" s="4"/>
      <c r="H89" s="4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>
        <f t="shared" si="7"/>
        <v>0</v>
      </c>
      <c r="W89" s="209"/>
      <c r="X89" s="222"/>
      <c r="Y89" s="210">
        <f t="shared" si="8"/>
        <v>0</v>
      </c>
      <c r="Z89" s="210">
        <f t="shared" si="9"/>
        <v>0</v>
      </c>
      <c r="AA89" s="210">
        <f t="shared" si="10"/>
        <v>0</v>
      </c>
      <c r="AB89" s="210">
        <f t="shared" si="11"/>
        <v>0</v>
      </c>
      <c r="AC89" s="210">
        <f t="shared" si="12"/>
        <v>0</v>
      </c>
      <c r="AD89" s="210">
        <f t="shared" si="13"/>
        <v>0</v>
      </c>
      <c r="AE89" s="15"/>
    </row>
    <row r="90" spans="1:31" s="16" customFormat="1" x14ac:dyDescent="0.2">
      <c r="A90" s="4"/>
      <c r="B90" s="177"/>
      <c r="C90" s="4"/>
      <c r="D90" s="208"/>
      <c r="E90" s="208"/>
      <c r="F90" s="4"/>
      <c r="G90" s="4"/>
      <c r="H90" s="4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>
        <f t="shared" si="7"/>
        <v>0</v>
      </c>
      <c r="W90" s="209"/>
      <c r="X90" s="222"/>
      <c r="Y90" s="210">
        <f t="shared" si="8"/>
        <v>0</v>
      </c>
      <c r="Z90" s="210">
        <f t="shared" si="9"/>
        <v>0</v>
      </c>
      <c r="AA90" s="210">
        <f t="shared" si="10"/>
        <v>0</v>
      </c>
      <c r="AB90" s="210">
        <f t="shared" si="11"/>
        <v>0</v>
      </c>
      <c r="AC90" s="210">
        <f t="shared" si="12"/>
        <v>0</v>
      </c>
      <c r="AD90" s="210">
        <f t="shared" si="13"/>
        <v>0</v>
      </c>
      <c r="AE90" s="15"/>
    </row>
    <row r="91" spans="1:31" s="16" customFormat="1" x14ac:dyDescent="0.2">
      <c r="A91" s="4"/>
      <c r="B91" s="177"/>
      <c r="C91" s="4"/>
      <c r="D91" s="208"/>
      <c r="E91" s="208"/>
      <c r="F91" s="4"/>
      <c r="G91" s="4"/>
      <c r="H91" s="4"/>
      <c r="I91" s="209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>
        <f t="shared" si="7"/>
        <v>0</v>
      </c>
      <c r="W91" s="209"/>
      <c r="X91" s="222"/>
      <c r="Y91" s="210">
        <f t="shared" si="8"/>
        <v>0</v>
      </c>
      <c r="Z91" s="210">
        <f t="shared" si="9"/>
        <v>0</v>
      </c>
      <c r="AA91" s="210">
        <f t="shared" si="10"/>
        <v>0</v>
      </c>
      <c r="AB91" s="210">
        <f t="shared" si="11"/>
        <v>0</v>
      </c>
      <c r="AC91" s="210">
        <f t="shared" si="12"/>
        <v>0</v>
      </c>
      <c r="AD91" s="210">
        <f t="shared" si="13"/>
        <v>0</v>
      </c>
      <c r="AE91" s="15"/>
    </row>
    <row r="92" spans="1:31" s="16" customFormat="1" x14ac:dyDescent="0.2">
      <c r="A92" s="4"/>
      <c r="B92" s="177"/>
      <c r="C92" s="4"/>
      <c r="D92" s="208"/>
      <c r="E92" s="208"/>
      <c r="F92" s="4"/>
      <c r="G92" s="4"/>
      <c r="H92" s="4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>
        <f t="shared" si="7"/>
        <v>0</v>
      </c>
      <c r="W92" s="209"/>
      <c r="X92" s="222"/>
      <c r="Y92" s="210">
        <f t="shared" si="8"/>
        <v>0</v>
      </c>
      <c r="Z92" s="210">
        <f t="shared" si="9"/>
        <v>0</v>
      </c>
      <c r="AA92" s="210">
        <f t="shared" si="10"/>
        <v>0</v>
      </c>
      <c r="AB92" s="210">
        <f t="shared" si="11"/>
        <v>0</v>
      </c>
      <c r="AC92" s="210">
        <f t="shared" si="12"/>
        <v>0</v>
      </c>
      <c r="AD92" s="210">
        <f t="shared" si="13"/>
        <v>0</v>
      </c>
      <c r="AE92" s="15"/>
    </row>
    <row r="93" spans="1:31" s="16" customFormat="1" x14ac:dyDescent="0.2">
      <c r="A93" s="4"/>
      <c r="B93" s="177"/>
      <c r="C93" s="4"/>
      <c r="D93" s="208"/>
      <c r="E93" s="208"/>
      <c r="F93" s="4"/>
      <c r="G93" s="4"/>
      <c r="H93" s="4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>
        <f t="shared" si="7"/>
        <v>0</v>
      </c>
      <c r="W93" s="209"/>
      <c r="X93" s="222"/>
      <c r="Y93" s="210">
        <f t="shared" si="8"/>
        <v>0</v>
      </c>
      <c r="Z93" s="210">
        <f t="shared" si="9"/>
        <v>0</v>
      </c>
      <c r="AA93" s="210">
        <f t="shared" si="10"/>
        <v>0</v>
      </c>
      <c r="AB93" s="210">
        <f t="shared" si="11"/>
        <v>0</v>
      </c>
      <c r="AC93" s="210">
        <f t="shared" si="12"/>
        <v>0</v>
      </c>
      <c r="AD93" s="210">
        <f t="shared" si="13"/>
        <v>0</v>
      </c>
      <c r="AE93" s="15"/>
    </row>
    <row r="94" spans="1:31" s="16" customFormat="1" x14ac:dyDescent="0.2">
      <c r="A94" s="4"/>
      <c r="B94" s="177"/>
      <c r="C94" s="4"/>
      <c r="D94" s="208"/>
      <c r="E94" s="208"/>
      <c r="F94" s="4"/>
      <c r="G94" s="4"/>
      <c r="H94" s="4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>
        <f t="shared" si="7"/>
        <v>0</v>
      </c>
      <c r="W94" s="209"/>
      <c r="X94" s="222"/>
      <c r="Y94" s="210">
        <f t="shared" si="8"/>
        <v>0</v>
      </c>
      <c r="Z94" s="210">
        <f t="shared" si="9"/>
        <v>0</v>
      </c>
      <c r="AA94" s="210">
        <f t="shared" si="10"/>
        <v>0</v>
      </c>
      <c r="AB94" s="210">
        <f t="shared" si="11"/>
        <v>0</v>
      </c>
      <c r="AC94" s="210">
        <f t="shared" si="12"/>
        <v>0</v>
      </c>
      <c r="AD94" s="210">
        <f t="shared" si="13"/>
        <v>0</v>
      </c>
      <c r="AE94" s="15"/>
    </row>
    <row r="95" spans="1:31" s="16" customFormat="1" x14ac:dyDescent="0.2">
      <c r="A95" s="4"/>
      <c r="B95" s="177"/>
      <c r="C95" s="4"/>
      <c r="D95" s="208"/>
      <c r="E95" s="208"/>
      <c r="F95" s="4"/>
      <c r="G95" s="4"/>
      <c r="H95" s="4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>
        <f t="shared" si="7"/>
        <v>0</v>
      </c>
      <c r="W95" s="209"/>
      <c r="X95" s="222"/>
      <c r="Y95" s="210">
        <f t="shared" si="8"/>
        <v>0</v>
      </c>
      <c r="Z95" s="210">
        <f t="shared" si="9"/>
        <v>0</v>
      </c>
      <c r="AA95" s="210">
        <f t="shared" si="10"/>
        <v>0</v>
      </c>
      <c r="AB95" s="210">
        <f t="shared" si="11"/>
        <v>0</v>
      </c>
      <c r="AC95" s="210">
        <f t="shared" si="12"/>
        <v>0</v>
      </c>
      <c r="AD95" s="210">
        <f t="shared" si="13"/>
        <v>0</v>
      </c>
      <c r="AE95" s="15"/>
    </row>
    <row r="96" spans="1:31" s="16" customFormat="1" x14ac:dyDescent="0.2">
      <c r="A96" s="4"/>
      <c r="B96" s="212"/>
      <c r="C96" s="4"/>
      <c r="D96" s="208"/>
      <c r="E96" s="208"/>
      <c r="F96" s="4"/>
      <c r="G96" s="4"/>
      <c r="H96" s="4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>
        <f t="shared" si="7"/>
        <v>0</v>
      </c>
      <c r="W96" s="209"/>
      <c r="X96" s="222"/>
      <c r="Y96" s="210">
        <f t="shared" si="8"/>
        <v>0</v>
      </c>
      <c r="Z96" s="210">
        <f t="shared" si="9"/>
        <v>0</v>
      </c>
      <c r="AA96" s="210">
        <f t="shared" si="10"/>
        <v>0</v>
      </c>
      <c r="AB96" s="210">
        <f t="shared" si="11"/>
        <v>0</v>
      </c>
      <c r="AC96" s="210">
        <f t="shared" si="12"/>
        <v>0</v>
      </c>
      <c r="AD96" s="210">
        <f t="shared" si="13"/>
        <v>0</v>
      </c>
      <c r="AE96" s="15"/>
    </row>
    <row r="97" spans="1:31" s="16" customFormat="1" x14ac:dyDescent="0.2">
      <c r="A97" s="4"/>
      <c r="B97" s="213"/>
      <c r="C97" s="4"/>
      <c r="D97" s="208"/>
      <c r="E97" s="208"/>
      <c r="F97" s="4"/>
      <c r="G97" s="4"/>
      <c r="H97" s="4"/>
      <c r="I97" s="209"/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>
        <f t="shared" si="7"/>
        <v>0</v>
      </c>
      <c r="W97" s="209"/>
      <c r="X97" s="222"/>
      <c r="Y97" s="210">
        <f t="shared" si="8"/>
        <v>0</v>
      </c>
      <c r="Z97" s="210">
        <f t="shared" si="9"/>
        <v>0</v>
      </c>
      <c r="AA97" s="210">
        <f t="shared" si="10"/>
        <v>0</v>
      </c>
      <c r="AB97" s="210">
        <f t="shared" si="11"/>
        <v>0</v>
      </c>
      <c r="AC97" s="210">
        <f t="shared" si="12"/>
        <v>0</v>
      </c>
      <c r="AD97" s="210">
        <f t="shared" si="13"/>
        <v>0</v>
      </c>
      <c r="AE97" s="15"/>
    </row>
    <row r="98" spans="1:31" s="16" customFormat="1" x14ac:dyDescent="0.2">
      <c r="A98" s="4"/>
      <c r="B98" s="214"/>
      <c r="C98" s="4"/>
      <c r="D98" s="208"/>
      <c r="E98" s="208"/>
      <c r="F98" s="4"/>
      <c r="G98" s="4"/>
      <c r="H98" s="4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>
        <f t="shared" si="7"/>
        <v>0</v>
      </c>
      <c r="W98" s="209"/>
      <c r="X98" s="222"/>
      <c r="Y98" s="210">
        <f t="shared" si="8"/>
        <v>0</v>
      </c>
      <c r="Z98" s="210">
        <f t="shared" si="9"/>
        <v>0</v>
      </c>
      <c r="AA98" s="210">
        <f t="shared" si="10"/>
        <v>0</v>
      </c>
      <c r="AB98" s="210">
        <f t="shared" si="11"/>
        <v>0</v>
      </c>
      <c r="AC98" s="210">
        <f t="shared" si="12"/>
        <v>0</v>
      </c>
      <c r="AD98" s="210">
        <f t="shared" si="13"/>
        <v>0</v>
      </c>
      <c r="AE98" s="15"/>
    </row>
    <row r="99" spans="1:31" s="16" customFormat="1" x14ac:dyDescent="0.2">
      <c r="A99" s="4"/>
      <c r="B99" s="213"/>
      <c r="C99" s="4"/>
      <c r="D99" s="208"/>
      <c r="E99" s="208"/>
      <c r="F99" s="4"/>
      <c r="G99" s="4"/>
      <c r="H99" s="4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>
        <f t="shared" si="7"/>
        <v>0</v>
      </c>
      <c r="W99" s="209"/>
      <c r="X99" s="222"/>
      <c r="Y99" s="210">
        <f t="shared" si="8"/>
        <v>0</v>
      </c>
      <c r="Z99" s="210">
        <f t="shared" si="9"/>
        <v>0</v>
      </c>
      <c r="AA99" s="210">
        <f t="shared" si="10"/>
        <v>0</v>
      </c>
      <c r="AB99" s="210">
        <f t="shared" si="11"/>
        <v>0</v>
      </c>
      <c r="AC99" s="210">
        <f t="shared" si="12"/>
        <v>0</v>
      </c>
      <c r="AD99" s="210">
        <f t="shared" si="13"/>
        <v>0</v>
      </c>
      <c r="AE99" s="15"/>
    </row>
    <row r="100" spans="1:31" s="16" customFormat="1" x14ac:dyDescent="0.2">
      <c r="A100" s="4"/>
      <c r="B100" s="214"/>
      <c r="C100" s="4"/>
      <c r="D100" s="208"/>
      <c r="E100" s="208"/>
      <c r="F100" s="4"/>
      <c r="G100" s="4"/>
      <c r="H100" s="4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>
        <f t="shared" si="7"/>
        <v>0</v>
      </c>
      <c r="W100" s="209"/>
      <c r="X100" s="222"/>
      <c r="Y100" s="210">
        <f t="shared" si="8"/>
        <v>0</v>
      </c>
      <c r="Z100" s="210">
        <f t="shared" si="9"/>
        <v>0</v>
      </c>
      <c r="AA100" s="210">
        <f t="shared" si="10"/>
        <v>0</v>
      </c>
      <c r="AB100" s="210">
        <f t="shared" si="11"/>
        <v>0</v>
      </c>
      <c r="AC100" s="210">
        <f t="shared" si="12"/>
        <v>0</v>
      </c>
      <c r="AD100" s="210">
        <f t="shared" si="13"/>
        <v>0</v>
      </c>
      <c r="AE100" s="15"/>
    </row>
    <row r="101" spans="1:31" s="16" customFormat="1" x14ac:dyDescent="0.2">
      <c r="A101" s="4"/>
      <c r="B101" s="213"/>
      <c r="C101" s="4"/>
      <c r="D101" s="208"/>
      <c r="E101" s="208"/>
      <c r="F101" s="4"/>
      <c r="G101" s="4"/>
      <c r="H101" s="4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>
        <f t="shared" si="7"/>
        <v>0</v>
      </c>
      <c r="W101" s="209"/>
      <c r="X101" s="222"/>
      <c r="Y101" s="210">
        <f t="shared" si="8"/>
        <v>0</v>
      </c>
      <c r="Z101" s="210">
        <f t="shared" si="9"/>
        <v>0</v>
      </c>
      <c r="AA101" s="210">
        <f t="shared" si="10"/>
        <v>0</v>
      </c>
      <c r="AB101" s="210">
        <f t="shared" si="11"/>
        <v>0</v>
      </c>
      <c r="AC101" s="210">
        <f t="shared" si="12"/>
        <v>0</v>
      </c>
      <c r="AD101" s="210">
        <f t="shared" si="13"/>
        <v>0</v>
      </c>
      <c r="AE101" s="15"/>
    </row>
    <row r="102" spans="1:31" s="16" customFormat="1" x14ac:dyDescent="0.2">
      <c r="A102" s="4"/>
      <c r="B102" s="215"/>
      <c r="C102" s="4"/>
      <c r="D102" s="208"/>
      <c r="E102" s="208"/>
      <c r="F102" s="4"/>
      <c r="G102" s="4"/>
      <c r="H102" s="4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>
        <f t="shared" si="7"/>
        <v>0</v>
      </c>
      <c r="W102" s="209"/>
      <c r="X102" s="222"/>
      <c r="Y102" s="210">
        <f t="shared" si="8"/>
        <v>0</v>
      </c>
      <c r="Z102" s="210">
        <f t="shared" si="9"/>
        <v>0</v>
      </c>
      <c r="AA102" s="210">
        <f t="shared" si="10"/>
        <v>0</v>
      </c>
      <c r="AB102" s="210">
        <f t="shared" si="11"/>
        <v>0</v>
      </c>
      <c r="AC102" s="210">
        <f t="shared" si="12"/>
        <v>0</v>
      </c>
      <c r="AD102" s="210">
        <f t="shared" si="13"/>
        <v>0</v>
      </c>
      <c r="AE102" s="15"/>
    </row>
    <row r="103" spans="1:31" s="16" customFormat="1" x14ac:dyDescent="0.2">
      <c r="A103" s="4"/>
      <c r="B103" s="213"/>
      <c r="C103" s="4"/>
      <c r="D103" s="208"/>
      <c r="E103" s="208"/>
      <c r="F103" s="4"/>
      <c r="G103" s="4"/>
      <c r="H103" s="4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>
        <f t="shared" si="7"/>
        <v>0</v>
      </c>
      <c r="W103" s="209"/>
      <c r="X103" s="222"/>
      <c r="Y103" s="210">
        <f t="shared" si="8"/>
        <v>0</v>
      </c>
      <c r="Z103" s="210">
        <f t="shared" si="9"/>
        <v>0</v>
      </c>
      <c r="AA103" s="210">
        <f t="shared" si="10"/>
        <v>0</v>
      </c>
      <c r="AB103" s="210">
        <f t="shared" si="11"/>
        <v>0</v>
      </c>
      <c r="AC103" s="210">
        <f t="shared" si="12"/>
        <v>0</v>
      </c>
      <c r="AD103" s="210">
        <f t="shared" si="13"/>
        <v>0</v>
      </c>
      <c r="AE103" s="15"/>
    </row>
    <row r="104" spans="1:31" s="16" customFormat="1" x14ac:dyDescent="0.2">
      <c r="A104" s="4"/>
      <c r="B104" s="213"/>
      <c r="C104" s="4"/>
      <c r="D104" s="208"/>
      <c r="E104" s="208"/>
      <c r="F104" s="4"/>
      <c r="G104" s="4"/>
      <c r="H104" s="4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>
        <f t="shared" si="7"/>
        <v>0</v>
      </c>
      <c r="W104" s="209"/>
      <c r="X104" s="222"/>
      <c r="Y104" s="210">
        <f t="shared" si="8"/>
        <v>0</v>
      </c>
      <c r="Z104" s="210">
        <f t="shared" si="9"/>
        <v>0</v>
      </c>
      <c r="AA104" s="210">
        <f t="shared" si="10"/>
        <v>0</v>
      </c>
      <c r="AB104" s="210">
        <f t="shared" si="11"/>
        <v>0</v>
      </c>
      <c r="AC104" s="210">
        <f t="shared" si="12"/>
        <v>0</v>
      </c>
      <c r="AD104" s="210">
        <f t="shared" si="13"/>
        <v>0</v>
      </c>
      <c r="AE104" s="15"/>
    </row>
    <row r="105" spans="1:31" s="16" customFormat="1" x14ac:dyDescent="0.2">
      <c r="A105" s="4"/>
      <c r="B105" s="216"/>
      <c r="C105" s="4"/>
      <c r="D105" s="208"/>
      <c r="E105" s="208"/>
      <c r="F105" s="4"/>
      <c r="G105" s="4"/>
      <c r="H105" s="4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>
        <f t="shared" si="7"/>
        <v>0</v>
      </c>
      <c r="W105" s="209"/>
      <c r="X105" s="222"/>
      <c r="Y105" s="210">
        <f t="shared" si="8"/>
        <v>0</v>
      </c>
      <c r="Z105" s="210">
        <f t="shared" si="9"/>
        <v>0</v>
      </c>
      <c r="AA105" s="210">
        <f t="shared" si="10"/>
        <v>0</v>
      </c>
      <c r="AB105" s="210">
        <f t="shared" si="11"/>
        <v>0</v>
      </c>
      <c r="AC105" s="210">
        <f t="shared" si="12"/>
        <v>0</v>
      </c>
      <c r="AD105" s="210">
        <f t="shared" si="13"/>
        <v>0</v>
      </c>
      <c r="AE105" s="15"/>
    </row>
    <row r="106" spans="1:31" s="16" customFormat="1" x14ac:dyDescent="0.2">
      <c r="A106" s="4"/>
      <c r="B106" s="214"/>
      <c r="C106" s="4"/>
      <c r="D106" s="208"/>
      <c r="E106" s="208"/>
      <c r="F106" s="4"/>
      <c r="G106" s="4"/>
      <c r="H106" s="4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>
        <f t="shared" si="7"/>
        <v>0</v>
      </c>
      <c r="W106" s="209"/>
      <c r="X106" s="222"/>
      <c r="Y106" s="210">
        <f t="shared" si="8"/>
        <v>0</v>
      </c>
      <c r="Z106" s="210">
        <f t="shared" si="9"/>
        <v>0</v>
      </c>
      <c r="AA106" s="210">
        <f t="shared" si="10"/>
        <v>0</v>
      </c>
      <c r="AB106" s="210">
        <f t="shared" si="11"/>
        <v>0</v>
      </c>
      <c r="AC106" s="210">
        <f t="shared" si="12"/>
        <v>0</v>
      </c>
      <c r="AD106" s="210">
        <f t="shared" si="13"/>
        <v>0</v>
      </c>
      <c r="AE106" s="15"/>
    </row>
    <row r="107" spans="1:31" s="16" customFormat="1" x14ac:dyDescent="0.2">
      <c r="A107" s="4"/>
      <c r="B107" s="213"/>
      <c r="C107" s="4"/>
      <c r="D107" s="208"/>
      <c r="E107" s="208"/>
      <c r="F107" s="4"/>
      <c r="G107" s="4"/>
      <c r="H107" s="4"/>
      <c r="I107" s="209"/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>
        <f t="shared" si="7"/>
        <v>0</v>
      </c>
      <c r="W107" s="209"/>
      <c r="X107" s="222"/>
      <c r="Y107" s="210">
        <f t="shared" si="8"/>
        <v>0</v>
      </c>
      <c r="Z107" s="210">
        <f t="shared" si="9"/>
        <v>0</v>
      </c>
      <c r="AA107" s="210">
        <f t="shared" si="10"/>
        <v>0</v>
      </c>
      <c r="AB107" s="210">
        <f t="shared" si="11"/>
        <v>0</v>
      </c>
      <c r="AC107" s="210">
        <f t="shared" si="12"/>
        <v>0</v>
      </c>
      <c r="AD107" s="210">
        <f t="shared" si="13"/>
        <v>0</v>
      </c>
      <c r="AE107" s="15"/>
    </row>
    <row r="108" spans="1:31" s="16" customFormat="1" x14ac:dyDescent="0.2">
      <c r="A108" s="4"/>
      <c r="B108" s="213"/>
      <c r="C108" s="4"/>
      <c r="D108" s="208"/>
      <c r="E108" s="208"/>
      <c r="F108" s="4"/>
      <c r="G108" s="4"/>
      <c r="H108" s="4"/>
      <c r="I108" s="209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>
        <f t="shared" si="7"/>
        <v>0</v>
      </c>
      <c r="W108" s="209"/>
      <c r="X108" s="222"/>
      <c r="Y108" s="210">
        <f t="shared" si="8"/>
        <v>0</v>
      </c>
      <c r="Z108" s="210">
        <f t="shared" si="9"/>
        <v>0</v>
      </c>
      <c r="AA108" s="210">
        <f t="shared" si="10"/>
        <v>0</v>
      </c>
      <c r="AB108" s="210">
        <f t="shared" si="11"/>
        <v>0</v>
      </c>
      <c r="AC108" s="210">
        <f t="shared" si="12"/>
        <v>0</v>
      </c>
      <c r="AD108" s="210">
        <f t="shared" si="13"/>
        <v>0</v>
      </c>
      <c r="AE108" s="15"/>
    </row>
    <row r="109" spans="1:31" s="16" customFormat="1" x14ac:dyDescent="0.2">
      <c r="A109" s="4"/>
      <c r="B109" s="213"/>
      <c r="C109" s="4"/>
      <c r="D109" s="208"/>
      <c r="E109" s="208"/>
      <c r="F109" s="4"/>
      <c r="G109" s="4"/>
      <c r="H109" s="4"/>
      <c r="I109" s="209"/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>
        <f t="shared" si="7"/>
        <v>0</v>
      </c>
      <c r="W109" s="209"/>
      <c r="X109" s="222"/>
      <c r="Y109" s="210">
        <f t="shared" si="8"/>
        <v>0</v>
      </c>
      <c r="Z109" s="210">
        <f t="shared" si="9"/>
        <v>0</v>
      </c>
      <c r="AA109" s="210">
        <f t="shared" si="10"/>
        <v>0</v>
      </c>
      <c r="AB109" s="210">
        <f t="shared" si="11"/>
        <v>0</v>
      </c>
      <c r="AC109" s="210">
        <f t="shared" si="12"/>
        <v>0</v>
      </c>
      <c r="AD109" s="210">
        <f t="shared" si="13"/>
        <v>0</v>
      </c>
      <c r="AE109" s="15"/>
    </row>
    <row r="110" spans="1:31" s="16" customFormat="1" x14ac:dyDescent="0.2">
      <c r="A110" s="4"/>
      <c r="B110" s="213"/>
      <c r="C110" s="4"/>
      <c r="D110" s="208"/>
      <c r="E110" s="208"/>
      <c r="F110" s="4"/>
      <c r="G110" s="4"/>
      <c r="H110" s="4"/>
      <c r="I110" s="209"/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>
        <f t="shared" si="7"/>
        <v>0</v>
      </c>
      <c r="W110" s="209"/>
      <c r="X110" s="222"/>
      <c r="Y110" s="210">
        <f t="shared" si="8"/>
        <v>0</v>
      </c>
      <c r="Z110" s="210">
        <f t="shared" si="9"/>
        <v>0</v>
      </c>
      <c r="AA110" s="210">
        <f t="shared" si="10"/>
        <v>0</v>
      </c>
      <c r="AB110" s="210">
        <f t="shared" si="11"/>
        <v>0</v>
      </c>
      <c r="AC110" s="210">
        <f t="shared" si="12"/>
        <v>0</v>
      </c>
      <c r="AD110" s="210">
        <f t="shared" si="13"/>
        <v>0</v>
      </c>
      <c r="AE110" s="15"/>
    </row>
    <row r="111" spans="1:31" s="16" customFormat="1" x14ac:dyDescent="0.2">
      <c r="A111" s="4"/>
      <c r="B111" s="212"/>
      <c r="C111" s="4"/>
      <c r="D111" s="208"/>
      <c r="E111" s="208"/>
      <c r="F111" s="4"/>
      <c r="G111" s="4"/>
      <c r="H111" s="4"/>
      <c r="I111" s="209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>
        <f t="shared" si="7"/>
        <v>0</v>
      </c>
      <c r="W111" s="209"/>
      <c r="X111" s="222"/>
      <c r="Y111" s="210">
        <f t="shared" si="8"/>
        <v>0</v>
      </c>
      <c r="Z111" s="210">
        <f t="shared" si="9"/>
        <v>0</v>
      </c>
      <c r="AA111" s="210">
        <f t="shared" si="10"/>
        <v>0</v>
      </c>
      <c r="AB111" s="210">
        <f t="shared" si="11"/>
        <v>0</v>
      </c>
      <c r="AC111" s="210">
        <f t="shared" si="12"/>
        <v>0</v>
      </c>
      <c r="AD111" s="210">
        <f t="shared" si="13"/>
        <v>0</v>
      </c>
      <c r="AE111" s="15"/>
    </row>
    <row r="112" spans="1:31" s="16" customFormat="1" x14ac:dyDescent="0.2">
      <c r="A112" s="4"/>
      <c r="B112" s="213"/>
      <c r="C112" s="4"/>
      <c r="D112" s="208"/>
      <c r="E112" s="208"/>
      <c r="F112" s="4"/>
      <c r="G112" s="4"/>
      <c r="H112" s="4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>
        <f t="shared" si="7"/>
        <v>0</v>
      </c>
      <c r="W112" s="209"/>
      <c r="X112" s="222"/>
      <c r="Y112" s="210">
        <f t="shared" si="8"/>
        <v>0</v>
      </c>
      <c r="Z112" s="210">
        <f t="shared" si="9"/>
        <v>0</v>
      </c>
      <c r="AA112" s="210">
        <f t="shared" si="10"/>
        <v>0</v>
      </c>
      <c r="AB112" s="210">
        <f t="shared" si="11"/>
        <v>0</v>
      </c>
      <c r="AC112" s="210">
        <f t="shared" si="12"/>
        <v>0</v>
      </c>
      <c r="AD112" s="210">
        <f t="shared" si="13"/>
        <v>0</v>
      </c>
      <c r="AE112" s="15"/>
    </row>
    <row r="113" spans="1:31" s="16" customFormat="1" x14ac:dyDescent="0.2">
      <c r="A113" s="4"/>
      <c r="B113" s="213"/>
      <c r="C113" s="4"/>
      <c r="D113" s="208"/>
      <c r="E113" s="208"/>
      <c r="F113" s="4"/>
      <c r="G113" s="4"/>
      <c r="H113" s="4"/>
      <c r="I113" s="209"/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>
        <f t="shared" si="7"/>
        <v>0</v>
      </c>
      <c r="W113" s="209"/>
      <c r="X113" s="222"/>
      <c r="Y113" s="210">
        <f t="shared" si="8"/>
        <v>0</v>
      </c>
      <c r="Z113" s="210">
        <f t="shared" si="9"/>
        <v>0</v>
      </c>
      <c r="AA113" s="210">
        <f t="shared" si="10"/>
        <v>0</v>
      </c>
      <c r="AB113" s="210">
        <f t="shared" si="11"/>
        <v>0</v>
      </c>
      <c r="AC113" s="210">
        <f t="shared" si="12"/>
        <v>0</v>
      </c>
      <c r="AD113" s="210">
        <f t="shared" si="13"/>
        <v>0</v>
      </c>
      <c r="AE113" s="15"/>
    </row>
    <row r="114" spans="1:31" s="16" customFormat="1" x14ac:dyDescent="0.2">
      <c r="A114" s="4"/>
      <c r="B114" s="213"/>
      <c r="C114" s="4"/>
      <c r="D114" s="208"/>
      <c r="E114" s="208"/>
      <c r="F114" s="4"/>
      <c r="G114" s="4"/>
      <c r="H114" s="4"/>
      <c r="I114" s="209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>
        <f t="shared" si="7"/>
        <v>0</v>
      </c>
      <c r="W114" s="209"/>
      <c r="X114" s="222"/>
      <c r="Y114" s="210">
        <f t="shared" si="8"/>
        <v>0</v>
      </c>
      <c r="Z114" s="210">
        <f t="shared" si="9"/>
        <v>0</v>
      </c>
      <c r="AA114" s="210">
        <f t="shared" si="10"/>
        <v>0</v>
      </c>
      <c r="AB114" s="210">
        <f t="shared" si="11"/>
        <v>0</v>
      </c>
      <c r="AC114" s="210">
        <f t="shared" si="12"/>
        <v>0</v>
      </c>
      <c r="AD114" s="210">
        <f t="shared" si="13"/>
        <v>0</v>
      </c>
      <c r="AE114" s="15"/>
    </row>
    <row r="115" spans="1:31" s="16" customFormat="1" x14ac:dyDescent="0.2">
      <c r="A115" s="4"/>
      <c r="B115" s="213"/>
      <c r="C115" s="4"/>
      <c r="D115" s="208"/>
      <c r="E115" s="208"/>
      <c r="F115" s="4"/>
      <c r="G115" s="4"/>
      <c r="H115" s="4"/>
      <c r="I115" s="209"/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  <c r="V115" s="209">
        <f t="shared" si="7"/>
        <v>0</v>
      </c>
      <c r="W115" s="209"/>
      <c r="X115" s="222"/>
      <c r="Y115" s="210">
        <f t="shared" si="8"/>
        <v>0</v>
      </c>
      <c r="Z115" s="210">
        <f t="shared" si="9"/>
        <v>0</v>
      </c>
      <c r="AA115" s="210">
        <f t="shared" si="10"/>
        <v>0</v>
      </c>
      <c r="AB115" s="210">
        <f t="shared" si="11"/>
        <v>0</v>
      </c>
      <c r="AC115" s="210">
        <f t="shared" si="12"/>
        <v>0</v>
      </c>
      <c r="AD115" s="210">
        <f t="shared" si="13"/>
        <v>0</v>
      </c>
      <c r="AE115" s="15"/>
    </row>
    <row r="116" spans="1:31" s="16" customFormat="1" x14ac:dyDescent="0.2">
      <c r="A116" s="4"/>
      <c r="B116" s="213"/>
      <c r="C116" s="4"/>
      <c r="D116" s="208"/>
      <c r="E116" s="208"/>
      <c r="F116" s="4"/>
      <c r="G116" s="4"/>
      <c r="H116" s="4"/>
      <c r="I116" s="209"/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>
        <f t="shared" si="7"/>
        <v>0</v>
      </c>
      <c r="W116" s="209"/>
      <c r="X116" s="222"/>
      <c r="Y116" s="210">
        <f t="shared" si="8"/>
        <v>0</v>
      </c>
      <c r="Z116" s="210">
        <f t="shared" si="9"/>
        <v>0</v>
      </c>
      <c r="AA116" s="210">
        <f t="shared" si="10"/>
        <v>0</v>
      </c>
      <c r="AB116" s="210">
        <f t="shared" si="11"/>
        <v>0</v>
      </c>
      <c r="AC116" s="210">
        <f t="shared" si="12"/>
        <v>0</v>
      </c>
      <c r="AD116" s="210">
        <f t="shared" si="13"/>
        <v>0</v>
      </c>
      <c r="AE116" s="15"/>
    </row>
    <row r="117" spans="1:31" s="16" customFormat="1" x14ac:dyDescent="0.2">
      <c r="A117" s="4"/>
      <c r="B117" s="213"/>
      <c r="C117" s="4"/>
      <c r="D117" s="208"/>
      <c r="E117" s="208"/>
      <c r="F117" s="4"/>
      <c r="G117" s="4"/>
      <c r="H117" s="4"/>
      <c r="I117" s="209"/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>
        <f t="shared" si="7"/>
        <v>0</v>
      </c>
      <c r="W117" s="209"/>
      <c r="X117" s="222"/>
      <c r="Y117" s="210">
        <f t="shared" si="8"/>
        <v>0</v>
      </c>
      <c r="Z117" s="210">
        <f t="shared" si="9"/>
        <v>0</v>
      </c>
      <c r="AA117" s="210">
        <f t="shared" si="10"/>
        <v>0</v>
      </c>
      <c r="AB117" s="210">
        <f t="shared" si="11"/>
        <v>0</v>
      </c>
      <c r="AC117" s="210">
        <f t="shared" si="12"/>
        <v>0</v>
      </c>
      <c r="AD117" s="210">
        <f t="shared" si="13"/>
        <v>0</v>
      </c>
      <c r="AE117" s="15"/>
    </row>
    <row r="118" spans="1:31" s="16" customFormat="1" x14ac:dyDescent="0.2">
      <c r="A118" s="4"/>
      <c r="B118" s="212"/>
      <c r="C118" s="4"/>
      <c r="D118" s="208"/>
      <c r="E118" s="208"/>
      <c r="F118" s="4"/>
      <c r="G118" s="4"/>
      <c r="H118" s="4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>
        <f t="shared" si="7"/>
        <v>0</v>
      </c>
      <c r="W118" s="209"/>
      <c r="X118" s="222"/>
      <c r="Y118" s="210">
        <f t="shared" si="8"/>
        <v>0</v>
      </c>
      <c r="Z118" s="210">
        <f t="shared" si="9"/>
        <v>0</v>
      </c>
      <c r="AA118" s="210">
        <f t="shared" si="10"/>
        <v>0</v>
      </c>
      <c r="AB118" s="210">
        <f t="shared" si="11"/>
        <v>0</v>
      </c>
      <c r="AC118" s="210">
        <f t="shared" si="12"/>
        <v>0</v>
      </c>
      <c r="AD118" s="210">
        <f t="shared" si="13"/>
        <v>0</v>
      </c>
      <c r="AE118" s="15"/>
    </row>
    <row r="119" spans="1:31" s="16" customFormat="1" x14ac:dyDescent="0.2">
      <c r="A119" s="4"/>
      <c r="B119" s="212"/>
      <c r="C119" s="4"/>
      <c r="D119" s="208"/>
      <c r="E119" s="208"/>
      <c r="F119" s="4"/>
      <c r="G119" s="4"/>
      <c r="H119" s="4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>
        <f t="shared" si="7"/>
        <v>0</v>
      </c>
      <c r="W119" s="209"/>
      <c r="X119" s="222"/>
      <c r="Y119" s="210">
        <f t="shared" si="8"/>
        <v>0</v>
      </c>
      <c r="Z119" s="210">
        <f t="shared" si="9"/>
        <v>0</v>
      </c>
      <c r="AA119" s="210">
        <f t="shared" si="10"/>
        <v>0</v>
      </c>
      <c r="AB119" s="210">
        <f t="shared" si="11"/>
        <v>0</v>
      </c>
      <c r="AC119" s="210">
        <f t="shared" si="12"/>
        <v>0</v>
      </c>
      <c r="AD119" s="210">
        <f t="shared" si="13"/>
        <v>0</v>
      </c>
      <c r="AE119" s="15"/>
    </row>
    <row r="120" spans="1:31" s="16" customFormat="1" x14ac:dyDescent="0.2">
      <c r="A120" s="211" t="s">
        <v>71</v>
      </c>
      <c r="B120" s="183" t="s">
        <v>104</v>
      </c>
      <c r="C120" s="212" t="s">
        <v>187</v>
      </c>
      <c r="D120" s="208"/>
      <c r="E120" s="208"/>
      <c r="F120" s="4"/>
      <c r="G120" s="4"/>
      <c r="H120" s="4"/>
      <c r="I120" s="209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>
        <f t="shared" si="7"/>
        <v>0</v>
      </c>
      <c r="W120" s="209"/>
      <c r="X120" s="222"/>
      <c r="Y120" s="210">
        <f t="shared" si="8"/>
        <v>0</v>
      </c>
      <c r="Z120" s="210">
        <f t="shared" si="9"/>
        <v>0</v>
      </c>
      <c r="AA120" s="210">
        <f t="shared" si="10"/>
        <v>0</v>
      </c>
      <c r="AB120" s="210">
        <f t="shared" si="11"/>
        <v>0</v>
      </c>
      <c r="AC120" s="210">
        <f t="shared" si="12"/>
        <v>0</v>
      </c>
      <c r="AD120" s="210">
        <f t="shared" si="13"/>
        <v>0</v>
      </c>
      <c r="AE120" s="15"/>
    </row>
    <row r="121" spans="1:31" s="16" customFormat="1" x14ac:dyDescent="0.2">
      <c r="A121" s="211" t="s">
        <v>71</v>
      </c>
      <c r="B121" s="183" t="s">
        <v>104</v>
      </c>
      <c r="C121" s="212" t="s">
        <v>188</v>
      </c>
      <c r="D121" s="208"/>
      <c r="E121" s="208"/>
      <c r="F121" s="4"/>
      <c r="G121" s="4"/>
      <c r="H121" s="4"/>
      <c r="I121" s="209"/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  <c r="V121" s="209">
        <f t="shared" si="7"/>
        <v>0</v>
      </c>
      <c r="W121" s="209"/>
      <c r="X121" s="222"/>
      <c r="Y121" s="210">
        <f t="shared" si="8"/>
        <v>0</v>
      </c>
      <c r="Z121" s="210">
        <f t="shared" si="9"/>
        <v>0</v>
      </c>
      <c r="AA121" s="210">
        <f t="shared" si="10"/>
        <v>0</v>
      </c>
      <c r="AB121" s="210">
        <f t="shared" si="11"/>
        <v>0</v>
      </c>
      <c r="AC121" s="210">
        <f t="shared" si="12"/>
        <v>0</v>
      </c>
      <c r="AD121" s="210">
        <f t="shared" si="13"/>
        <v>0</v>
      </c>
      <c r="AE121" s="15"/>
    </row>
    <row r="122" spans="1:31" s="16" customFormat="1" x14ac:dyDescent="0.2">
      <c r="A122" s="211" t="s">
        <v>71</v>
      </c>
      <c r="B122" s="183" t="s">
        <v>104</v>
      </c>
      <c r="C122" s="212" t="s">
        <v>189</v>
      </c>
      <c r="D122" s="208"/>
      <c r="E122" s="208"/>
      <c r="F122" s="4"/>
      <c r="G122" s="4"/>
      <c r="H122" s="4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>
        <f t="shared" si="7"/>
        <v>0</v>
      </c>
      <c r="W122" s="209"/>
      <c r="X122" s="222"/>
      <c r="Y122" s="210">
        <f t="shared" si="8"/>
        <v>0</v>
      </c>
      <c r="Z122" s="210">
        <f t="shared" si="9"/>
        <v>0</v>
      </c>
      <c r="AA122" s="210">
        <f t="shared" si="10"/>
        <v>0</v>
      </c>
      <c r="AB122" s="210">
        <f t="shared" si="11"/>
        <v>0</v>
      </c>
      <c r="AC122" s="210">
        <f t="shared" si="12"/>
        <v>0</v>
      </c>
      <c r="AD122" s="210">
        <f t="shared" si="13"/>
        <v>0</v>
      </c>
      <c r="AE122" s="15"/>
    </row>
    <row r="123" spans="1:31" s="16" customFormat="1" x14ac:dyDescent="0.2">
      <c r="A123" s="211" t="s">
        <v>71</v>
      </c>
      <c r="B123" s="183" t="s">
        <v>104</v>
      </c>
      <c r="C123" s="186" t="s">
        <v>192</v>
      </c>
      <c r="D123" s="208"/>
      <c r="E123" s="208"/>
      <c r="F123" s="4"/>
      <c r="G123" s="4"/>
      <c r="H123" s="4"/>
      <c r="I123" s="209"/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>
        <f t="shared" si="7"/>
        <v>0</v>
      </c>
      <c r="W123" s="209"/>
      <c r="X123" s="222"/>
      <c r="Y123" s="210">
        <f t="shared" si="8"/>
        <v>0</v>
      </c>
      <c r="Z123" s="210">
        <f t="shared" si="9"/>
        <v>0</v>
      </c>
      <c r="AA123" s="210">
        <f t="shared" si="10"/>
        <v>0</v>
      </c>
      <c r="AB123" s="210">
        <f t="shared" si="11"/>
        <v>0</v>
      </c>
      <c r="AC123" s="210">
        <f t="shared" si="12"/>
        <v>0</v>
      </c>
      <c r="AD123" s="210">
        <f t="shared" si="13"/>
        <v>0</v>
      </c>
      <c r="AE123" s="15"/>
    </row>
    <row r="124" spans="1:31" s="16" customFormat="1" ht="42.75" x14ac:dyDescent="0.2">
      <c r="A124" s="211" t="s">
        <v>70</v>
      </c>
      <c r="B124" s="184" t="s">
        <v>183</v>
      </c>
      <c r="C124" s="185" t="s">
        <v>191</v>
      </c>
      <c r="D124" s="185"/>
      <c r="E124" s="208"/>
      <c r="F124" s="4"/>
      <c r="G124" s="4"/>
      <c r="H124" s="4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>
        <f t="shared" si="7"/>
        <v>0</v>
      </c>
      <c r="W124" s="209"/>
      <c r="X124" s="222"/>
      <c r="Y124" s="210">
        <f t="shared" si="8"/>
        <v>0</v>
      </c>
      <c r="Z124" s="210">
        <f t="shared" si="9"/>
        <v>0</v>
      </c>
      <c r="AA124" s="210">
        <f t="shared" si="10"/>
        <v>0</v>
      </c>
      <c r="AB124" s="210">
        <f t="shared" si="11"/>
        <v>0</v>
      </c>
      <c r="AC124" s="210">
        <f t="shared" si="12"/>
        <v>0</v>
      </c>
      <c r="AD124" s="210">
        <f t="shared" si="13"/>
        <v>0</v>
      </c>
      <c r="AE124" s="15"/>
    </row>
    <row r="125" spans="1:31" s="16" customFormat="1" ht="28.5" x14ac:dyDescent="0.2">
      <c r="A125" s="211" t="s">
        <v>70</v>
      </c>
      <c r="B125" s="184" t="s">
        <v>183</v>
      </c>
      <c r="C125" s="185" t="s">
        <v>190</v>
      </c>
      <c r="D125" s="208"/>
      <c r="E125" s="208"/>
      <c r="F125" s="4"/>
      <c r="G125" s="4"/>
      <c r="H125" s="4"/>
      <c r="I125" s="209"/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  <c r="V125" s="209">
        <f t="shared" si="7"/>
        <v>0</v>
      </c>
      <c r="W125" s="209"/>
      <c r="X125" s="222"/>
      <c r="Y125" s="210">
        <f t="shared" si="8"/>
        <v>0</v>
      </c>
      <c r="Z125" s="210">
        <f t="shared" si="9"/>
        <v>0</v>
      </c>
      <c r="AA125" s="210">
        <f t="shared" si="10"/>
        <v>0</v>
      </c>
      <c r="AB125" s="210">
        <f t="shared" si="11"/>
        <v>0</v>
      </c>
      <c r="AC125" s="210">
        <f t="shared" si="12"/>
        <v>0</v>
      </c>
      <c r="AD125" s="210">
        <f t="shared" si="13"/>
        <v>0</v>
      </c>
      <c r="AE125" s="15"/>
    </row>
    <row r="126" spans="1:31" s="16" customFormat="1" ht="28.5" x14ac:dyDescent="0.2">
      <c r="A126" s="211" t="s">
        <v>70</v>
      </c>
      <c r="B126" s="184" t="s">
        <v>183</v>
      </c>
      <c r="C126" s="185" t="s">
        <v>186</v>
      </c>
      <c r="D126" s="208"/>
      <c r="E126" s="208"/>
      <c r="F126" s="4"/>
      <c r="G126" s="4"/>
      <c r="H126" s="4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>
        <f t="shared" si="7"/>
        <v>0</v>
      </c>
      <c r="W126" s="209"/>
      <c r="X126" s="222"/>
      <c r="Y126" s="210">
        <f t="shared" si="8"/>
        <v>0</v>
      </c>
      <c r="Z126" s="210">
        <f t="shared" si="9"/>
        <v>0</v>
      </c>
      <c r="AA126" s="210">
        <f t="shared" si="10"/>
        <v>0</v>
      </c>
      <c r="AB126" s="210">
        <f t="shared" si="11"/>
        <v>0</v>
      </c>
      <c r="AC126" s="210">
        <f t="shared" si="12"/>
        <v>0</v>
      </c>
      <c r="AD126" s="210">
        <f t="shared" si="13"/>
        <v>0</v>
      </c>
      <c r="AE126" s="15"/>
    </row>
    <row r="127" spans="1:31" s="16" customFormat="1" ht="28.5" x14ac:dyDescent="0.2">
      <c r="A127" s="211" t="s">
        <v>70</v>
      </c>
      <c r="B127" s="184" t="s">
        <v>183</v>
      </c>
      <c r="C127" s="185" t="s">
        <v>184</v>
      </c>
      <c r="D127" s="208"/>
      <c r="E127" s="208"/>
      <c r="F127" s="4"/>
      <c r="G127" s="4"/>
      <c r="H127" s="4"/>
      <c r="I127" s="209"/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  <c r="V127" s="209">
        <f t="shared" si="7"/>
        <v>0</v>
      </c>
      <c r="W127" s="209"/>
      <c r="X127" s="222"/>
      <c r="Y127" s="210">
        <f t="shared" si="8"/>
        <v>0</v>
      </c>
      <c r="Z127" s="210">
        <f t="shared" si="9"/>
        <v>0</v>
      </c>
      <c r="AA127" s="210">
        <f t="shared" si="10"/>
        <v>0</v>
      </c>
      <c r="AB127" s="210">
        <f t="shared" si="11"/>
        <v>0</v>
      </c>
      <c r="AC127" s="210">
        <f t="shared" si="12"/>
        <v>0</v>
      </c>
      <c r="AD127" s="210">
        <f t="shared" si="13"/>
        <v>0</v>
      </c>
      <c r="AE127" s="15"/>
    </row>
    <row r="128" spans="1:31" s="17" customFormat="1" ht="28.5" x14ac:dyDescent="0.2">
      <c r="A128" s="211" t="s">
        <v>70</v>
      </c>
      <c r="B128" s="184" t="s">
        <v>183</v>
      </c>
      <c r="C128" s="185" t="s">
        <v>185</v>
      </c>
      <c r="D128" s="208"/>
      <c r="E128" s="208"/>
      <c r="F128" s="4"/>
      <c r="G128" s="4"/>
      <c r="H128" s="4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>
        <f t="shared" si="7"/>
        <v>0</v>
      </c>
      <c r="W128" s="209"/>
      <c r="X128" s="222"/>
      <c r="Y128" s="210">
        <f t="shared" si="8"/>
        <v>0</v>
      </c>
      <c r="Z128" s="210">
        <f t="shared" si="9"/>
        <v>0</v>
      </c>
      <c r="AA128" s="210">
        <f t="shared" si="10"/>
        <v>0</v>
      </c>
      <c r="AB128" s="210">
        <f t="shared" si="11"/>
        <v>0</v>
      </c>
      <c r="AC128" s="210">
        <f t="shared" si="12"/>
        <v>0</v>
      </c>
      <c r="AD128" s="210">
        <f t="shared" si="13"/>
        <v>0</v>
      </c>
      <c r="AE128" s="15"/>
    </row>
    <row r="129" spans="1:31" s="17" customFormat="1" ht="57" x14ac:dyDescent="0.2">
      <c r="A129" s="211" t="s">
        <v>70</v>
      </c>
      <c r="B129" s="184" t="s">
        <v>183</v>
      </c>
      <c r="C129" s="185" t="s">
        <v>242</v>
      </c>
      <c r="D129" s="208"/>
      <c r="E129" s="208"/>
      <c r="F129" s="4"/>
      <c r="G129" s="4"/>
      <c r="H129" s="4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>
        <f t="shared" si="7"/>
        <v>0</v>
      </c>
      <c r="W129" s="209"/>
      <c r="X129" s="222"/>
      <c r="Y129" s="210">
        <f t="shared" si="8"/>
        <v>0</v>
      </c>
      <c r="Z129" s="210">
        <f t="shared" si="9"/>
        <v>0</v>
      </c>
      <c r="AA129" s="210">
        <f t="shared" si="10"/>
        <v>0</v>
      </c>
      <c r="AB129" s="210">
        <f t="shared" si="11"/>
        <v>0</v>
      </c>
      <c r="AC129" s="210">
        <f t="shared" si="12"/>
        <v>0</v>
      </c>
      <c r="AD129" s="210">
        <f t="shared" si="13"/>
        <v>0</v>
      </c>
      <c r="AE129" s="15"/>
    </row>
    <row r="130" spans="1:31" x14ac:dyDescent="0.2">
      <c r="A130" s="7"/>
      <c r="B130" s="178" t="s">
        <v>86</v>
      </c>
      <c r="C130" s="179"/>
      <c r="D130" s="179"/>
      <c r="E130" s="179"/>
      <c r="F130" s="7"/>
      <c r="G130" s="7"/>
      <c r="H130" s="7"/>
      <c r="I130" s="180"/>
      <c r="J130" s="180"/>
      <c r="K130" s="180"/>
      <c r="L130" s="180"/>
      <c r="M130" s="180"/>
      <c r="N130" s="180"/>
      <c r="O130" s="180"/>
      <c r="P130" s="180"/>
      <c r="Q130" s="180"/>
      <c r="R130" s="180"/>
      <c r="S130" s="180"/>
      <c r="T130" s="180"/>
      <c r="U130" s="180"/>
      <c r="V130" s="180"/>
      <c r="W130" s="180"/>
      <c r="X130" s="181"/>
      <c r="Y130" s="187">
        <f>SUM(Y3:Y129)</f>
        <v>0</v>
      </c>
      <c r="Z130" s="187">
        <f t="shared" ref="Z130:AD130" si="14">SUM(Z3:Z129)</f>
        <v>0</v>
      </c>
      <c r="AA130" s="187">
        <f t="shared" si="14"/>
        <v>0</v>
      </c>
      <c r="AB130" s="187">
        <f t="shared" si="14"/>
        <v>0</v>
      </c>
      <c r="AC130" s="187">
        <f t="shared" si="14"/>
        <v>0</v>
      </c>
      <c r="AD130" s="187">
        <f t="shared" si="14"/>
        <v>0</v>
      </c>
      <c r="AE130" s="187"/>
    </row>
    <row r="131" spans="1:31" x14ac:dyDescent="0.2">
      <c r="A131" s="13"/>
      <c r="B131" s="12"/>
      <c r="C131" s="12"/>
      <c r="D131" s="12"/>
      <c r="E131" s="12"/>
      <c r="F131" s="12"/>
      <c r="G131" s="12"/>
      <c r="H131" s="12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2"/>
      <c r="Z131" s="12"/>
      <c r="AA131" s="12"/>
      <c r="AB131" s="12"/>
      <c r="AC131" s="12"/>
      <c r="AD131" s="12"/>
      <c r="AE131" s="12"/>
    </row>
    <row r="132" spans="1:31" x14ac:dyDescent="0.2">
      <c r="A132" s="13"/>
      <c r="B132" s="12"/>
      <c r="C132" s="12"/>
      <c r="D132" s="12"/>
      <c r="E132" s="12"/>
      <c r="F132" s="12"/>
      <c r="G132" s="12"/>
      <c r="H132" s="12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2"/>
      <c r="Z132" s="12"/>
      <c r="AA132" s="12"/>
      <c r="AB132" s="12"/>
      <c r="AC132" s="12"/>
      <c r="AD132" s="12"/>
      <c r="AE132" s="12"/>
    </row>
    <row r="133" spans="1:31" ht="18" x14ac:dyDescent="0.25">
      <c r="A133" s="13"/>
      <c r="B133" s="12"/>
      <c r="C133" s="14"/>
      <c r="D133" s="12"/>
      <c r="E133" s="12"/>
      <c r="F133" s="12"/>
      <c r="G133" s="12"/>
      <c r="H133" s="12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2"/>
      <c r="Z133" s="12"/>
      <c r="AA133" s="12"/>
      <c r="AB133" s="12"/>
      <c r="AC133" s="12"/>
      <c r="AD133" s="12"/>
      <c r="AE133" s="12"/>
    </row>
    <row r="134" spans="1:31" ht="18" x14ac:dyDescent="0.25">
      <c r="A134" s="13"/>
      <c r="B134" s="12"/>
      <c r="C134" s="14"/>
      <c r="D134" s="12"/>
      <c r="E134" s="12"/>
      <c r="F134" s="14"/>
      <c r="G134" s="14"/>
      <c r="H134" s="14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2"/>
      <c r="Z134" s="232"/>
      <c r="AA134" s="12"/>
      <c r="AB134" s="12"/>
      <c r="AC134" s="12"/>
      <c r="AD134" s="12"/>
      <c r="AE134" s="12"/>
    </row>
    <row r="135" spans="1:31" ht="18" x14ac:dyDescent="0.2">
      <c r="A135" s="252" t="s">
        <v>106</v>
      </c>
      <c r="B135" s="252"/>
      <c r="C135" s="252"/>
      <c r="D135" s="12"/>
      <c r="E135" s="12"/>
      <c r="F135" s="12"/>
      <c r="G135" s="12"/>
      <c r="H135" s="12"/>
      <c r="I135" s="217" t="s">
        <v>107</v>
      </c>
      <c r="J135" s="217"/>
      <c r="K135" s="217"/>
      <c r="L135" s="217"/>
      <c r="M135" s="217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2"/>
      <c r="Z135" s="12"/>
      <c r="AA135" s="12"/>
      <c r="AB135" s="12"/>
      <c r="AC135" s="12"/>
      <c r="AD135" s="12"/>
      <c r="AE135" s="12"/>
    </row>
    <row r="136" spans="1:31" ht="18" x14ac:dyDescent="0.25">
      <c r="A136" s="10"/>
      <c r="B136" s="11"/>
      <c r="C136" s="218"/>
      <c r="D136" s="12"/>
      <c r="E136" s="12"/>
      <c r="F136" s="12"/>
      <c r="G136" s="12"/>
      <c r="H136" s="12"/>
      <c r="I136" s="218"/>
      <c r="J136" s="218"/>
      <c r="K136" s="219"/>
      <c r="L136" s="219"/>
      <c r="M136" s="219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2"/>
      <c r="Z136" s="12"/>
      <c r="AA136" s="12"/>
      <c r="AB136" s="12"/>
      <c r="AC136" s="12"/>
      <c r="AD136" s="12"/>
      <c r="AE136" s="12"/>
    </row>
    <row r="137" spans="1:31" ht="18" x14ac:dyDescent="0.25">
      <c r="A137" s="249" t="s">
        <v>108</v>
      </c>
      <c r="B137" s="249"/>
      <c r="C137" s="249"/>
      <c r="D137" s="12"/>
      <c r="E137" s="12"/>
      <c r="F137" s="12"/>
      <c r="G137" s="12"/>
      <c r="H137" s="12"/>
      <c r="I137" s="220" t="s">
        <v>110</v>
      </c>
      <c r="J137" s="218"/>
      <c r="K137" s="219"/>
      <c r="L137" s="219"/>
      <c r="M137" s="219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2"/>
      <c r="Z137" s="12"/>
      <c r="AA137" s="12"/>
      <c r="AB137" s="12"/>
      <c r="AC137" s="12"/>
      <c r="AD137" s="12"/>
      <c r="AE137" s="12"/>
    </row>
    <row r="138" spans="1:31" x14ac:dyDescent="0.2">
      <c r="A138" s="13"/>
      <c r="B138" s="12"/>
      <c r="C138" s="12"/>
      <c r="D138" s="12"/>
      <c r="E138" s="12"/>
      <c r="F138" s="12"/>
      <c r="G138" s="12"/>
      <c r="H138" s="12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2"/>
      <c r="Z138" s="12"/>
      <c r="AA138" s="12"/>
      <c r="AB138" s="12"/>
      <c r="AC138" s="12"/>
      <c r="AD138" s="12"/>
      <c r="AE138" s="12"/>
    </row>
    <row r="139" spans="1:31" x14ac:dyDescent="0.2">
      <c r="A139" s="13"/>
      <c r="B139" s="12"/>
      <c r="C139" s="12"/>
      <c r="D139" s="12"/>
      <c r="E139" s="12"/>
      <c r="F139" s="12"/>
      <c r="G139" s="12"/>
      <c r="H139" s="12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2"/>
      <c r="Z139" s="12"/>
      <c r="AA139" s="12"/>
      <c r="AB139" s="12"/>
      <c r="AC139" s="12"/>
      <c r="AD139" s="12"/>
      <c r="AE139" s="12"/>
    </row>
    <row r="140" spans="1:31" x14ac:dyDescent="0.2">
      <c r="A140" s="13"/>
      <c r="B140" s="12"/>
      <c r="C140" s="12"/>
      <c r="D140" s="12"/>
      <c r="E140" s="12"/>
      <c r="F140" s="12"/>
      <c r="G140" s="12"/>
      <c r="H140" s="12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2"/>
      <c r="Z140" s="12"/>
      <c r="AA140" s="12"/>
      <c r="AB140" s="12"/>
      <c r="AC140" s="12"/>
      <c r="AD140" s="12"/>
      <c r="AE140" s="12"/>
    </row>
    <row r="141" spans="1:31" x14ac:dyDescent="0.2">
      <c r="A141" s="13"/>
      <c r="B141" s="12"/>
      <c r="C141" s="12"/>
      <c r="D141" s="12"/>
      <c r="E141" s="12"/>
      <c r="F141" s="12"/>
      <c r="G141" s="12"/>
      <c r="H141" s="12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2"/>
      <c r="Z141" s="12"/>
      <c r="AA141" s="12"/>
      <c r="AB141" s="12"/>
      <c r="AC141" s="12"/>
      <c r="AD141" s="12"/>
      <c r="AE141" s="12"/>
    </row>
    <row r="142" spans="1:31" x14ac:dyDescent="0.2">
      <c r="AE142" s="12"/>
    </row>
    <row r="143" spans="1:31" x14ac:dyDescent="0.2">
      <c r="AE143" s="12"/>
    </row>
    <row r="144" spans="1:31" x14ac:dyDescent="0.2">
      <c r="AE144" s="12"/>
    </row>
    <row r="145" spans="31:31" x14ac:dyDescent="0.2">
      <c r="AE145" s="12"/>
    </row>
    <row r="146" spans="31:31" x14ac:dyDescent="0.2">
      <c r="AE146" s="12"/>
    </row>
    <row r="147" spans="31:31" x14ac:dyDescent="0.2">
      <c r="AE147" s="12"/>
    </row>
    <row r="148" spans="31:31" x14ac:dyDescent="0.2">
      <c r="AE148" s="12"/>
    </row>
    <row r="149" spans="31:31" x14ac:dyDescent="0.2">
      <c r="AE149" s="12"/>
    </row>
    <row r="150" spans="31:31" x14ac:dyDescent="0.2">
      <c r="AE150" s="12"/>
    </row>
    <row r="151" spans="31:31" x14ac:dyDescent="0.2">
      <c r="AE151" s="12"/>
    </row>
  </sheetData>
  <autoFilter ref="A2:AE130"/>
  <mergeCells count="3">
    <mergeCell ref="A137:C137"/>
    <mergeCell ref="I1:U1"/>
    <mergeCell ref="A135:C135"/>
  </mergeCells>
  <phoneticPr fontId="1" type="noConversion"/>
  <dataValidations count="2">
    <dataValidation type="list" allowBlank="1" showInputMessage="1" showErrorMessage="1" sqref="A3:A129">
      <formula1>рп</formula1>
    </dataValidation>
    <dataValidation type="list" allowBlank="1" showInputMessage="1" showErrorMessage="1" sqref="G3:G129">
      <formula1>кв</formula1>
    </dataValidation>
  </dataValidations>
  <pageMargins left="0.47244094488188981" right="0.15748031496062992" top="1.2598425196850394" bottom="0.39370078740157483" header="0.31496062992125984" footer="0.15748031496062992"/>
  <pageSetup paperSize="9" scale="31" fitToHeight="0" orientation="landscape" r:id="rId1"/>
  <headerFooter>
    <oddHeader>&amp;L&amp;"-,полужирный"&amp;16&amp;A</oddHeader>
    <oddFooter>&amp;L&amp;14&amp;D&amp;R&amp;14Стр.&amp;P/&amp;N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'Категорії бюджету'!$D$4:$D$5</xm:f>
          </x14:formula1>
          <xm:sqref>H3:H129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4"/>
  <sheetViews>
    <sheetView zoomScale="77" zoomScaleNormal="77" workbookViewId="0">
      <selection activeCell="E41" sqref="E41"/>
    </sheetView>
  </sheetViews>
  <sheetFormatPr defaultRowHeight="15" x14ac:dyDescent="0.25"/>
  <cols>
    <col min="1" max="1" width="11.85546875" style="5" customWidth="1"/>
    <col min="2" max="2" width="48.140625" style="5" customWidth="1"/>
    <col min="3" max="5" width="14" style="5" customWidth="1"/>
    <col min="6" max="6" width="28.42578125" style="5" customWidth="1"/>
    <col min="7" max="16384" width="9.140625" style="5"/>
  </cols>
  <sheetData>
    <row r="1" spans="1:7" s="170" customFormat="1" ht="39.75" customHeight="1" x14ac:dyDescent="0.25">
      <c r="A1" s="255" t="s">
        <v>89</v>
      </c>
      <c r="B1" s="255" t="s">
        <v>90</v>
      </c>
      <c r="C1" s="223"/>
      <c r="D1" s="253" t="s">
        <v>176</v>
      </c>
      <c r="E1" s="253" t="s">
        <v>177</v>
      </c>
      <c r="F1" s="253" t="s">
        <v>178</v>
      </c>
      <c r="G1" s="171"/>
    </row>
    <row r="2" spans="1:7" s="170" customFormat="1" ht="53.25" customHeight="1" x14ac:dyDescent="0.25">
      <c r="A2" s="256" t="s">
        <v>89</v>
      </c>
      <c r="B2" s="256"/>
      <c r="C2" s="172" t="s">
        <v>82</v>
      </c>
      <c r="D2" s="254"/>
      <c r="E2" s="254"/>
      <c r="F2" s="254"/>
      <c r="G2" s="171"/>
    </row>
    <row r="3" spans="1:7" s="170" customFormat="1" ht="36.75" customHeight="1" x14ac:dyDescent="0.25">
      <c r="A3" s="175" t="s">
        <v>259</v>
      </c>
      <c r="B3" s="176" t="str">
        <f>'Вартість 2014'!B2</f>
        <v>Зменшення стигми та дискримінації, пов’язаної з ВІЛ, до представників груп найвищого ризику в медичних закладах України</v>
      </c>
      <c r="C3" s="224">
        <f>'Вартість 2014'!D2</f>
        <v>1340000</v>
      </c>
      <c r="D3" s="225">
        <f>C3*0.65</f>
        <v>871000</v>
      </c>
      <c r="E3" s="225">
        <f>C3*0.2</f>
        <v>268000</v>
      </c>
      <c r="F3" s="225">
        <f>C3*0.15</f>
        <v>201000</v>
      </c>
      <c r="G3" s="171"/>
    </row>
    <row r="4" spans="1:7" s="170" customFormat="1" x14ac:dyDescent="0.25">
      <c r="A4" s="173"/>
      <c r="B4" s="174" t="s">
        <v>65</v>
      </c>
      <c r="C4" s="226">
        <f>SUM(C3:C3)</f>
        <v>1340000</v>
      </c>
      <c r="D4" s="226">
        <f>SUM(D3:D3)</f>
        <v>871000</v>
      </c>
      <c r="E4" s="226">
        <f>SUM(E3:E3)</f>
        <v>268000</v>
      </c>
      <c r="F4" s="226">
        <f>SUM(F3:F3)</f>
        <v>201000</v>
      </c>
      <c r="G4" s="171"/>
    </row>
  </sheetData>
  <sheetProtection autoFilter="0"/>
  <mergeCells count="5">
    <mergeCell ref="F1:F2"/>
    <mergeCell ref="A1:A2"/>
    <mergeCell ref="B1:B2"/>
    <mergeCell ref="D1:D2"/>
    <mergeCell ref="E1:E2"/>
  </mergeCells>
  <pageMargins left="0.54" right="0.17" top="0.74803149606299213" bottom="0.74803149606299213" header="0.31496062992125984" footer="0.31496062992125984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RowHeight="15" x14ac:dyDescent="0.25"/>
  <cols>
    <col min="1" max="1" width="12.140625" style="162" customWidth="1"/>
    <col min="2" max="2" width="70.5703125" style="162" customWidth="1"/>
    <col min="3" max="5" width="9.42578125" style="163" bestFit="1" customWidth="1"/>
    <col min="6" max="6" width="14.28515625" style="163" hidden="1" customWidth="1"/>
    <col min="7" max="14" width="17.7109375" style="163" customWidth="1"/>
    <col min="15" max="17" width="15.7109375" style="166" customWidth="1"/>
    <col min="18" max="21" width="13.7109375" style="162" customWidth="1"/>
    <col min="22" max="22" width="13.7109375" style="162" bestFit="1" customWidth="1"/>
    <col min="23" max="16384" width="9.140625" style="162"/>
  </cols>
  <sheetData>
    <row r="1" spans="1:21" s="148" customFormat="1" ht="28.5" customHeight="1" x14ac:dyDescent="0.25">
      <c r="A1" s="146"/>
      <c r="B1" s="146"/>
      <c r="C1" s="257" t="s">
        <v>91</v>
      </c>
      <c r="D1" s="257"/>
      <c r="E1" s="257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257" t="s">
        <v>92</v>
      </c>
      <c r="S1" s="258"/>
      <c r="T1" s="258"/>
      <c r="U1" s="258"/>
    </row>
    <row r="2" spans="1:21" s="148" customFormat="1" ht="60" x14ac:dyDescent="0.25">
      <c r="A2" s="149" t="s">
        <v>93</v>
      </c>
      <c r="B2" s="149" t="s">
        <v>94</v>
      </c>
      <c r="C2" s="150" t="s">
        <v>179</v>
      </c>
      <c r="D2" s="150" t="s">
        <v>180</v>
      </c>
      <c r="E2" s="150" t="s">
        <v>181</v>
      </c>
      <c r="F2" s="149" t="s">
        <v>95</v>
      </c>
      <c r="G2" s="149" t="s">
        <v>96</v>
      </c>
      <c r="H2" s="149" t="s">
        <v>71</v>
      </c>
      <c r="I2" s="149" t="s">
        <v>70</v>
      </c>
      <c r="J2" s="149" t="s">
        <v>97</v>
      </c>
      <c r="K2" s="149" t="s">
        <v>98</v>
      </c>
      <c r="L2" s="149" t="s">
        <v>99</v>
      </c>
      <c r="M2" s="149" t="s">
        <v>100</v>
      </c>
      <c r="N2" s="149" t="s">
        <v>65</v>
      </c>
      <c r="O2" s="149" t="s">
        <v>101</v>
      </c>
      <c r="P2" s="149" t="s">
        <v>102</v>
      </c>
      <c r="Q2" s="149" t="s">
        <v>103</v>
      </c>
      <c r="R2" s="150" t="s">
        <v>101</v>
      </c>
      <c r="S2" s="150" t="s">
        <v>102</v>
      </c>
      <c r="T2" s="150" t="s">
        <v>103</v>
      </c>
      <c r="U2" s="151" t="s">
        <v>82</v>
      </c>
    </row>
    <row r="3" spans="1:21" s="148" customFormat="1" ht="30" x14ac:dyDescent="0.25">
      <c r="A3" s="201" t="s">
        <v>142</v>
      </c>
      <c r="B3" s="168" t="s">
        <v>48</v>
      </c>
      <c r="C3" s="153"/>
      <c r="D3" s="153"/>
      <c r="E3" s="153"/>
      <c r="F3" s="154"/>
      <c r="G3" s="155"/>
      <c r="H3" s="169">
        <f>G3</f>
        <v>0</v>
      </c>
      <c r="I3" s="169">
        <f>G3</f>
        <v>0</v>
      </c>
      <c r="J3" s="169" t="e">
        <f>H3/$H$21</f>
        <v>#DIV/0!</v>
      </c>
      <c r="K3" s="169" t="e">
        <f t="shared" ref="K3:K18" si="0">I3/$I$21</f>
        <v>#DIV/0!</v>
      </c>
      <c r="L3" s="169" t="e">
        <f>$G$19*J3</f>
        <v>#DIV/0!</v>
      </c>
      <c r="M3" s="169" t="e">
        <f t="shared" ref="M3:M18" si="1">$G$20*K3</f>
        <v>#DIV/0!</v>
      </c>
      <c r="N3" s="169" t="e">
        <f>G3+L3+M3</f>
        <v>#DIV/0!</v>
      </c>
      <c r="O3" s="156">
        <v>0.4</v>
      </c>
      <c r="P3" s="156">
        <v>0.23</v>
      </c>
      <c r="Q3" s="156">
        <v>0.23</v>
      </c>
      <c r="R3" s="157" t="e">
        <f t="shared" ref="R3:T4" si="2">($G3+$L3+$M3)*O3</f>
        <v>#DIV/0!</v>
      </c>
      <c r="S3" s="157" t="e">
        <f t="shared" si="2"/>
        <v>#DIV/0!</v>
      </c>
      <c r="T3" s="157" t="e">
        <f t="shared" si="2"/>
        <v>#DIV/0!</v>
      </c>
      <c r="U3" s="157" t="e">
        <f t="shared" ref="U3:U18" si="3">SUM(R3:T3)</f>
        <v>#DIV/0!</v>
      </c>
    </row>
    <row r="4" spans="1:21" s="148" customFormat="1" ht="29.25" customHeight="1" x14ac:dyDescent="0.25">
      <c r="A4" s="201" t="s">
        <v>143</v>
      </c>
      <c r="B4" s="168" t="s">
        <v>144</v>
      </c>
      <c r="C4" s="153"/>
      <c r="D4" s="153"/>
      <c r="E4" s="153"/>
      <c r="F4" s="154"/>
      <c r="G4" s="155"/>
      <c r="H4" s="169">
        <f t="shared" ref="H4:H18" si="4">G4</f>
        <v>0</v>
      </c>
      <c r="I4" s="169">
        <f t="shared" ref="I4:I18" si="5">G4</f>
        <v>0</v>
      </c>
      <c r="J4" s="169" t="e">
        <f t="shared" ref="J4:J18" si="6">H4/$H$21</f>
        <v>#DIV/0!</v>
      </c>
      <c r="K4" s="169" t="e">
        <f t="shared" si="0"/>
        <v>#DIV/0!</v>
      </c>
      <c r="L4" s="169" t="e">
        <f t="shared" ref="L4:L18" si="7">$G$19*J4</f>
        <v>#DIV/0!</v>
      </c>
      <c r="M4" s="169" t="e">
        <f t="shared" si="1"/>
        <v>#DIV/0!</v>
      </c>
      <c r="N4" s="169" t="e">
        <f t="shared" ref="N4:N18" si="8">G4+L4+M4</f>
        <v>#DIV/0!</v>
      </c>
      <c r="O4" s="156">
        <v>0.4</v>
      </c>
      <c r="P4" s="156">
        <v>0.23</v>
      </c>
      <c r="Q4" s="156">
        <v>0.23</v>
      </c>
      <c r="R4" s="157" t="e">
        <f t="shared" si="2"/>
        <v>#DIV/0!</v>
      </c>
      <c r="S4" s="157" t="e">
        <f t="shared" si="2"/>
        <v>#DIV/0!</v>
      </c>
      <c r="T4" s="157" t="e">
        <f t="shared" si="2"/>
        <v>#DIV/0!</v>
      </c>
      <c r="U4" s="157" t="e">
        <f t="shared" si="3"/>
        <v>#DIV/0!</v>
      </c>
    </row>
    <row r="5" spans="1:21" s="148" customFormat="1" ht="29.25" customHeight="1" x14ac:dyDescent="0.25">
      <c r="A5" s="201" t="s">
        <v>145</v>
      </c>
      <c r="B5" s="168" t="s">
        <v>49</v>
      </c>
      <c r="C5" s="153"/>
      <c r="D5" s="153"/>
      <c r="E5" s="153"/>
      <c r="F5" s="154">
        <v>186233</v>
      </c>
      <c r="G5" s="155"/>
      <c r="H5" s="169">
        <f t="shared" si="4"/>
        <v>0</v>
      </c>
      <c r="I5" s="169">
        <f t="shared" si="5"/>
        <v>0</v>
      </c>
      <c r="J5" s="169" t="e">
        <f t="shared" si="6"/>
        <v>#DIV/0!</v>
      </c>
      <c r="K5" s="169" t="e">
        <f t="shared" si="0"/>
        <v>#DIV/0!</v>
      </c>
      <c r="L5" s="169" t="e">
        <f t="shared" si="7"/>
        <v>#DIV/0!</v>
      </c>
      <c r="M5" s="169" t="e">
        <f t="shared" si="1"/>
        <v>#DIV/0!</v>
      </c>
      <c r="N5" s="169" t="e">
        <f t="shared" si="8"/>
        <v>#DIV/0!</v>
      </c>
      <c r="O5" s="156">
        <v>0.4</v>
      </c>
      <c r="P5" s="156">
        <v>0.23</v>
      </c>
      <c r="Q5" s="156">
        <v>0.23</v>
      </c>
      <c r="R5" s="157" t="e">
        <f t="shared" ref="R5:R18" si="9">($G5+$L5+$M5)*O5</f>
        <v>#DIV/0!</v>
      </c>
      <c r="S5" s="157">
        <f>C5*$F5</f>
        <v>0</v>
      </c>
      <c r="T5" s="157">
        <f>D5*$F5</f>
        <v>0</v>
      </c>
      <c r="U5" s="157" t="e">
        <f t="shared" si="3"/>
        <v>#DIV/0!</v>
      </c>
    </row>
    <row r="6" spans="1:21" s="148" customFormat="1" ht="29.25" customHeight="1" x14ac:dyDescent="0.25">
      <c r="A6" s="201" t="s">
        <v>146</v>
      </c>
      <c r="B6" s="168" t="s">
        <v>147</v>
      </c>
      <c r="C6" s="153"/>
      <c r="D6" s="153"/>
      <c r="E6" s="153"/>
      <c r="F6" s="154"/>
      <c r="G6" s="155"/>
      <c r="H6" s="169"/>
      <c r="I6" s="169"/>
      <c r="J6" s="169"/>
      <c r="K6" s="169"/>
      <c r="L6" s="169">
        <f t="shared" si="7"/>
        <v>0</v>
      </c>
      <c r="M6" s="169">
        <f t="shared" si="1"/>
        <v>0</v>
      </c>
      <c r="N6" s="169">
        <f t="shared" si="8"/>
        <v>0</v>
      </c>
      <c r="O6" s="156">
        <v>0.4</v>
      </c>
      <c r="P6" s="156">
        <v>0.23</v>
      </c>
      <c r="Q6" s="156">
        <v>0.23</v>
      </c>
      <c r="R6" s="157">
        <f t="shared" si="9"/>
        <v>0</v>
      </c>
      <c r="S6" s="157">
        <f>($G6+$L6+$M6)*P6</f>
        <v>0</v>
      </c>
      <c r="T6" s="157">
        <f>($G6+$L6+$M6)*Q6</f>
        <v>0</v>
      </c>
      <c r="U6" s="157">
        <f t="shared" si="3"/>
        <v>0</v>
      </c>
    </row>
    <row r="7" spans="1:21" s="148" customFormat="1" ht="29.25" customHeight="1" x14ac:dyDescent="0.25">
      <c r="A7" s="201" t="s">
        <v>148</v>
      </c>
      <c r="B7" s="168" t="s">
        <v>149</v>
      </c>
      <c r="C7" s="153"/>
      <c r="D7" s="153"/>
      <c r="E7" s="153"/>
      <c r="F7" s="154">
        <v>11793</v>
      </c>
      <c r="G7" s="155"/>
      <c r="H7" s="169">
        <f t="shared" si="4"/>
        <v>0</v>
      </c>
      <c r="I7" s="169">
        <f t="shared" si="5"/>
        <v>0</v>
      </c>
      <c r="J7" s="169" t="e">
        <f t="shared" si="6"/>
        <v>#DIV/0!</v>
      </c>
      <c r="K7" s="169" t="e">
        <f t="shared" si="0"/>
        <v>#DIV/0!</v>
      </c>
      <c r="L7" s="169" t="e">
        <f t="shared" si="7"/>
        <v>#DIV/0!</v>
      </c>
      <c r="M7" s="169" t="e">
        <f t="shared" si="1"/>
        <v>#DIV/0!</v>
      </c>
      <c r="N7" s="169" t="e">
        <f t="shared" si="8"/>
        <v>#DIV/0!</v>
      </c>
      <c r="O7" s="156">
        <v>0.4</v>
      </c>
      <c r="P7" s="156">
        <v>0.23</v>
      </c>
      <c r="Q7" s="156">
        <v>0.23</v>
      </c>
      <c r="R7" s="157" t="e">
        <f t="shared" si="9"/>
        <v>#DIV/0!</v>
      </c>
      <c r="S7" s="157">
        <f>C7*$F7</f>
        <v>0</v>
      </c>
      <c r="T7" s="157">
        <f>D7*$F7</f>
        <v>0</v>
      </c>
      <c r="U7" s="157" t="e">
        <f t="shared" si="3"/>
        <v>#DIV/0!</v>
      </c>
    </row>
    <row r="8" spans="1:21" s="148" customFormat="1" ht="29.25" customHeight="1" x14ac:dyDescent="0.25">
      <c r="A8" s="201" t="s">
        <v>150</v>
      </c>
      <c r="B8" s="168" t="s">
        <v>50</v>
      </c>
      <c r="C8" s="153"/>
      <c r="D8" s="153"/>
      <c r="E8" s="153"/>
      <c r="F8" s="154"/>
      <c r="G8" s="155"/>
      <c r="H8" s="169">
        <f t="shared" si="4"/>
        <v>0</v>
      </c>
      <c r="I8" s="169">
        <f t="shared" si="5"/>
        <v>0</v>
      </c>
      <c r="J8" s="169" t="e">
        <f t="shared" si="6"/>
        <v>#DIV/0!</v>
      </c>
      <c r="K8" s="169" t="e">
        <f t="shared" si="0"/>
        <v>#DIV/0!</v>
      </c>
      <c r="L8" s="169" t="e">
        <f t="shared" si="7"/>
        <v>#DIV/0!</v>
      </c>
      <c r="M8" s="169" t="e">
        <f t="shared" si="1"/>
        <v>#DIV/0!</v>
      </c>
      <c r="N8" s="169" t="e">
        <f t="shared" si="8"/>
        <v>#DIV/0!</v>
      </c>
      <c r="O8" s="156">
        <v>0.4</v>
      </c>
      <c r="P8" s="156">
        <v>0.23</v>
      </c>
      <c r="Q8" s="156">
        <v>0.23</v>
      </c>
      <c r="R8" s="157" t="e">
        <f t="shared" si="9"/>
        <v>#DIV/0!</v>
      </c>
      <c r="S8" s="157" t="e">
        <f t="shared" ref="S8:T10" si="10">($G8+$L8+$M8)*P8</f>
        <v>#DIV/0!</v>
      </c>
      <c r="T8" s="157" t="e">
        <f t="shared" si="10"/>
        <v>#DIV/0!</v>
      </c>
      <c r="U8" s="157" t="e">
        <f t="shared" si="3"/>
        <v>#DIV/0!</v>
      </c>
    </row>
    <row r="9" spans="1:21" s="148" customFormat="1" ht="29.25" customHeight="1" x14ac:dyDescent="0.25">
      <c r="A9" s="201" t="s">
        <v>151</v>
      </c>
      <c r="B9" s="168" t="s">
        <v>152</v>
      </c>
      <c r="C9" s="153"/>
      <c r="D9" s="153"/>
      <c r="E9" s="153"/>
      <c r="F9" s="154"/>
      <c r="G9" s="155"/>
      <c r="H9" s="169">
        <f t="shared" si="4"/>
        <v>0</v>
      </c>
      <c r="I9" s="169">
        <f t="shared" si="5"/>
        <v>0</v>
      </c>
      <c r="J9" s="169" t="e">
        <f t="shared" si="6"/>
        <v>#DIV/0!</v>
      </c>
      <c r="K9" s="169" t="e">
        <f t="shared" si="0"/>
        <v>#DIV/0!</v>
      </c>
      <c r="L9" s="169" t="e">
        <f t="shared" si="7"/>
        <v>#DIV/0!</v>
      </c>
      <c r="M9" s="169" t="e">
        <f t="shared" si="1"/>
        <v>#DIV/0!</v>
      </c>
      <c r="N9" s="169" t="e">
        <f t="shared" si="8"/>
        <v>#DIV/0!</v>
      </c>
      <c r="O9" s="156">
        <v>0.4</v>
      </c>
      <c r="P9" s="156">
        <v>0.23</v>
      </c>
      <c r="Q9" s="156">
        <v>0.23</v>
      </c>
      <c r="R9" s="157" t="e">
        <f t="shared" si="9"/>
        <v>#DIV/0!</v>
      </c>
      <c r="S9" s="157" t="e">
        <f t="shared" si="10"/>
        <v>#DIV/0!</v>
      </c>
      <c r="T9" s="157" t="e">
        <f t="shared" si="10"/>
        <v>#DIV/0!</v>
      </c>
      <c r="U9" s="157" t="e">
        <f t="shared" si="3"/>
        <v>#DIV/0!</v>
      </c>
    </row>
    <row r="10" spans="1:21" s="148" customFormat="1" ht="29.25" customHeight="1" x14ac:dyDescent="0.25">
      <c r="A10" s="201" t="s">
        <v>153</v>
      </c>
      <c r="B10" s="168" t="s">
        <v>154</v>
      </c>
      <c r="C10" s="153"/>
      <c r="D10" s="153"/>
      <c r="E10" s="153"/>
      <c r="F10" s="154"/>
      <c r="G10" s="155"/>
      <c r="H10" s="169">
        <f t="shared" si="4"/>
        <v>0</v>
      </c>
      <c r="I10" s="169">
        <f t="shared" si="5"/>
        <v>0</v>
      </c>
      <c r="J10" s="169" t="e">
        <f t="shared" si="6"/>
        <v>#DIV/0!</v>
      </c>
      <c r="K10" s="169" t="e">
        <f t="shared" si="0"/>
        <v>#DIV/0!</v>
      </c>
      <c r="L10" s="169" t="e">
        <f t="shared" si="7"/>
        <v>#DIV/0!</v>
      </c>
      <c r="M10" s="169" t="e">
        <f t="shared" si="1"/>
        <v>#DIV/0!</v>
      </c>
      <c r="N10" s="169" t="e">
        <f t="shared" si="8"/>
        <v>#DIV/0!</v>
      </c>
      <c r="O10" s="156">
        <v>0.4</v>
      </c>
      <c r="P10" s="156">
        <v>0.23</v>
      </c>
      <c r="Q10" s="156">
        <v>0.23</v>
      </c>
      <c r="R10" s="157" t="e">
        <f t="shared" si="9"/>
        <v>#DIV/0!</v>
      </c>
      <c r="S10" s="157" t="e">
        <f t="shared" si="10"/>
        <v>#DIV/0!</v>
      </c>
      <c r="T10" s="157" t="e">
        <f t="shared" si="10"/>
        <v>#DIV/0!</v>
      </c>
      <c r="U10" s="157" t="e">
        <f t="shared" si="3"/>
        <v>#DIV/0!</v>
      </c>
    </row>
    <row r="11" spans="1:21" s="148" customFormat="1" ht="29.25" customHeight="1" x14ac:dyDescent="0.25">
      <c r="A11" s="201" t="s">
        <v>155</v>
      </c>
      <c r="B11" s="168" t="s">
        <v>73</v>
      </c>
      <c r="C11" s="153"/>
      <c r="D11" s="153"/>
      <c r="E11" s="153"/>
      <c r="F11" s="154">
        <v>699</v>
      </c>
      <c r="G11" s="155"/>
      <c r="H11" s="169"/>
      <c r="I11" s="169"/>
      <c r="J11" s="169"/>
      <c r="K11" s="169"/>
      <c r="L11" s="169">
        <f t="shared" si="7"/>
        <v>0</v>
      </c>
      <c r="M11" s="169">
        <f t="shared" si="1"/>
        <v>0</v>
      </c>
      <c r="N11" s="169">
        <f t="shared" si="8"/>
        <v>0</v>
      </c>
      <c r="O11" s="156">
        <v>1</v>
      </c>
      <c r="P11" s="156"/>
      <c r="Q11" s="156"/>
      <c r="R11" s="157">
        <f t="shared" si="9"/>
        <v>0</v>
      </c>
      <c r="S11" s="157">
        <f>C11*$F11</f>
        <v>0</v>
      </c>
      <c r="T11" s="157">
        <f>D11*$F11</f>
        <v>0</v>
      </c>
      <c r="U11" s="157">
        <f t="shared" si="3"/>
        <v>0</v>
      </c>
    </row>
    <row r="12" spans="1:21" s="148" customFormat="1" ht="29.25" customHeight="1" x14ac:dyDescent="0.25">
      <c r="A12" s="201" t="s">
        <v>156</v>
      </c>
      <c r="B12" s="168" t="s">
        <v>157</v>
      </c>
      <c r="C12" s="153"/>
      <c r="D12" s="153"/>
      <c r="E12" s="153"/>
      <c r="F12" s="154">
        <v>3407</v>
      </c>
      <c r="G12" s="155"/>
      <c r="H12" s="169">
        <f t="shared" si="4"/>
        <v>0</v>
      </c>
      <c r="I12" s="169">
        <f t="shared" si="5"/>
        <v>0</v>
      </c>
      <c r="J12" s="169" t="e">
        <f t="shared" si="6"/>
        <v>#DIV/0!</v>
      </c>
      <c r="K12" s="169" t="e">
        <f t="shared" si="0"/>
        <v>#DIV/0!</v>
      </c>
      <c r="L12" s="169" t="e">
        <f t="shared" si="7"/>
        <v>#DIV/0!</v>
      </c>
      <c r="M12" s="169" t="e">
        <f t="shared" si="1"/>
        <v>#DIV/0!</v>
      </c>
      <c r="N12" s="169" t="e">
        <f t="shared" si="8"/>
        <v>#DIV/0!</v>
      </c>
      <c r="O12" s="156">
        <v>0.4</v>
      </c>
      <c r="P12" s="156">
        <v>0.23</v>
      </c>
      <c r="Q12" s="156">
        <v>0.23</v>
      </c>
      <c r="R12" s="157" t="e">
        <f t="shared" si="9"/>
        <v>#DIV/0!</v>
      </c>
      <c r="S12" s="157">
        <f>C12*$F12</f>
        <v>0</v>
      </c>
      <c r="T12" s="157">
        <f>D12*$F12</f>
        <v>0</v>
      </c>
      <c r="U12" s="157" t="e">
        <f t="shared" si="3"/>
        <v>#DIV/0!</v>
      </c>
    </row>
    <row r="13" spans="1:21" s="148" customFormat="1" ht="29.25" customHeight="1" x14ac:dyDescent="0.25">
      <c r="A13" s="201" t="s">
        <v>158</v>
      </c>
      <c r="B13" s="168" t="s">
        <v>159</v>
      </c>
      <c r="C13" s="153"/>
      <c r="D13" s="153"/>
      <c r="E13" s="153"/>
      <c r="F13" s="154"/>
      <c r="G13" s="155"/>
      <c r="H13" s="169">
        <f t="shared" si="4"/>
        <v>0</v>
      </c>
      <c r="I13" s="169">
        <f t="shared" si="5"/>
        <v>0</v>
      </c>
      <c r="J13" s="169" t="e">
        <f t="shared" si="6"/>
        <v>#DIV/0!</v>
      </c>
      <c r="K13" s="169" t="e">
        <f t="shared" si="0"/>
        <v>#DIV/0!</v>
      </c>
      <c r="L13" s="169" t="e">
        <f t="shared" si="7"/>
        <v>#DIV/0!</v>
      </c>
      <c r="M13" s="169" t="e">
        <f t="shared" si="1"/>
        <v>#DIV/0!</v>
      </c>
      <c r="N13" s="169" t="e">
        <f t="shared" si="8"/>
        <v>#DIV/0!</v>
      </c>
      <c r="O13" s="156">
        <v>0.4</v>
      </c>
      <c r="P13" s="156">
        <v>0.23</v>
      </c>
      <c r="Q13" s="156">
        <v>0.23</v>
      </c>
      <c r="R13" s="157" t="e">
        <f t="shared" si="9"/>
        <v>#DIV/0!</v>
      </c>
      <c r="S13" s="157" t="e">
        <f t="shared" ref="S13:T15" si="11">($G13+$L13+$M13)*P13</f>
        <v>#DIV/0!</v>
      </c>
      <c r="T13" s="157" t="e">
        <f t="shared" si="11"/>
        <v>#DIV/0!</v>
      </c>
      <c r="U13" s="157" t="e">
        <f t="shared" si="3"/>
        <v>#DIV/0!</v>
      </c>
    </row>
    <row r="14" spans="1:21" s="148" customFormat="1" ht="29.25" customHeight="1" x14ac:dyDescent="0.25">
      <c r="A14" s="201" t="s">
        <v>160</v>
      </c>
      <c r="B14" s="168" t="s">
        <v>161</v>
      </c>
      <c r="C14" s="153"/>
      <c r="D14" s="153"/>
      <c r="E14" s="153"/>
      <c r="F14" s="154"/>
      <c r="G14" s="155"/>
      <c r="H14" s="169">
        <f t="shared" si="4"/>
        <v>0</v>
      </c>
      <c r="I14" s="169">
        <f t="shared" si="5"/>
        <v>0</v>
      </c>
      <c r="J14" s="169" t="e">
        <f t="shared" si="6"/>
        <v>#DIV/0!</v>
      </c>
      <c r="K14" s="169" t="e">
        <f t="shared" si="0"/>
        <v>#DIV/0!</v>
      </c>
      <c r="L14" s="169" t="e">
        <f t="shared" si="7"/>
        <v>#DIV/0!</v>
      </c>
      <c r="M14" s="169" t="e">
        <f t="shared" si="1"/>
        <v>#DIV/0!</v>
      </c>
      <c r="N14" s="169" t="e">
        <f t="shared" si="8"/>
        <v>#DIV/0!</v>
      </c>
      <c r="O14" s="156">
        <v>0.4</v>
      </c>
      <c r="P14" s="156">
        <v>0.23</v>
      </c>
      <c r="Q14" s="156">
        <v>0.23</v>
      </c>
      <c r="R14" s="157" t="e">
        <f t="shared" si="9"/>
        <v>#DIV/0!</v>
      </c>
      <c r="S14" s="157" t="e">
        <f t="shared" si="11"/>
        <v>#DIV/0!</v>
      </c>
      <c r="T14" s="157" t="e">
        <f t="shared" si="11"/>
        <v>#DIV/0!</v>
      </c>
      <c r="U14" s="157" t="e">
        <f t="shared" si="3"/>
        <v>#DIV/0!</v>
      </c>
    </row>
    <row r="15" spans="1:21" s="148" customFormat="1" ht="29.25" customHeight="1" x14ac:dyDescent="0.25">
      <c r="A15" s="201" t="s">
        <v>162</v>
      </c>
      <c r="B15" s="168" t="s">
        <v>163</v>
      </c>
      <c r="C15" s="153"/>
      <c r="D15" s="153"/>
      <c r="E15" s="153"/>
      <c r="F15" s="154"/>
      <c r="G15" s="155"/>
      <c r="H15" s="169"/>
      <c r="I15" s="169"/>
      <c r="J15" s="169"/>
      <c r="K15" s="169"/>
      <c r="L15" s="169">
        <f t="shared" si="7"/>
        <v>0</v>
      </c>
      <c r="M15" s="169">
        <f t="shared" si="1"/>
        <v>0</v>
      </c>
      <c r="N15" s="169">
        <f t="shared" si="8"/>
        <v>0</v>
      </c>
      <c r="O15" s="156">
        <v>0.4</v>
      </c>
      <c r="P15" s="156">
        <v>0.23</v>
      </c>
      <c r="Q15" s="156">
        <v>0.23</v>
      </c>
      <c r="R15" s="157">
        <f t="shared" si="9"/>
        <v>0</v>
      </c>
      <c r="S15" s="157">
        <f t="shared" si="11"/>
        <v>0</v>
      </c>
      <c r="T15" s="157">
        <f t="shared" si="11"/>
        <v>0</v>
      </c>
      <c r="U15" s="157">
        <f t="shared" si="3"/>
        <v>0</v>
      </c>
    </row>
    <row r="16" spans="1:21" s="148" customFormat="1" ht="29.25" customHeight="1" x14ac:dyDescent="0.25">
      <c r="A16" s="201" t="s">
        <v>164</v>
      </c>
      <c r="B16" s="168" t="s">
        <v>165</v>
      </c>
      <c r="C16" s="153"/>
      <c r="D16" s="153"/>
      <c r="E16" s="153"/>
      <c r="F16" s="154">
        <v>206</v>
      </c>
      <c r="G16" s="155"/>
      <c r="H16" s="169">
        <f t="shared" si="4"/>
        <v>0</v>
      </c>
      <c r="I16" s="169">
        <f t="shared" si="5"/>
        <v>0</v>
      </c>
      <c r="J16" s="169" t="e">
        <f t="shared" si="6"/>
        <v>#DIV/0!</v>
      </c>
      <c r="K16" s="169" t="e">
        <f t="shared" si="0"/>
        <v>#DIV/0!</v>
      </c>
      <c r="L16" s="169" t="e">
        <f t="shared" si="7"/>
        <v>#DIV/0!</v>
      </c>
      <c r="M16" s="169" t="e">
        <f t="shared" si="1"/>
        <v>#DIV/0!</v>
      </c>
      <c r="N16" s="169" t="e">
        <f t="shared" si="8"/>
        <v>#DIV/0!</v>
      </c>
      <c r="O16" s="156">
        <v>0.4</v>
      </c>
      <c r="P16" s="156">
        <v>0.23</v>
      </c>
      <c r="Q16" s="156">
        <v>0.23</v>
      </c>
      <c r="R16" s="157" t="e">
        <f t="shared" si="9"/>
        <v>#DIV/0!</v>
      </c>
      <c r="S16" s="157">
        <f t="shared" ref="S16:T18" si="12">C16*$F16</f>
        <v>0</v>
      </c>
      <c r="T16" s="157">
        <f t="shared" si="12"/>
        <v>0</v>
      </c>
      <c r="U16" s="157" t="e">
        <f t="shared" si="3"/>
        <v>#DIV/0!</v>
      </c>
    </row>
    <row r="17" spans="1:22" s="148" customFormat="1" ht="29.25" customHeight="1" x14ac:dyDescent="0.25">
      <c r="A17" s="201" t="s">
        <v>166</v>
      </c>
      <c r="B17" s="168" t="s">
        <v>167</v>
      </c>
      <c r="C17" s="153"/>
      <c r="D17" s="153"/>
      <c r="E17" s="153"/>
      <c r="F17" s="154">
        <v>572</v>
      </c>
      <c r="G17" s="155"/>
      <c r="H17" s="169">
        <f t="shared" si="4"/>
        <v>0</v>
      </c>
      <c r="I17" s="169">
        <f t="shared" si="5"/>
        <v>0</v>
      </c>
      <c r="J17" s="169" t="e">
        <f t="shared" si="6"/>
        <v>#DIV/0!</v>
      </c>
      <c r="K17" s="169" t="e">
        <f t="shared" si="0"/>
        <v>#DIV/0!</v>
      </c>
      <c r="L17" s="169" t="e">
        <f t="shared" si="7"/>
        <v>#DIV/0!</v>
      </c>
      <c r="M17" s="169" t="e">
        <f t="shared" si="1"/>
        <v>#DIV/0!</v>
      </c>
      <c r="N17" s="169" t="e">
        <f t="shared" si="8"/>
        <v>#DIV/0!</v>
      </c>
      <c r="O17" s="156">
        <v>0.4</v>
      </c>
      <c r="P17" s="156">
        <v>0.23</v>
      </c>
      <c r="Q17" s="156">
        <v>0.23</v>
      </c>
      <c r="R17" s="157" t="e">
        <f t="shared" si="9"/>
        <v>#DIV/0!</v>
      </c>
      <c r="S17" s="157">
        <f t="shared" si="12"/>
        <v>0</v>
      </c>
      <c r="T17" s="157">
        <f t="shared" si="12"/>
        <v>0</v>
      </c>
      <c r="U17" s="157" t="e">
        <f t="shared" si="3"/>
        <v>#DIV/0!</v>
      </c>
    </row>
    <row r="18" spans="1:22" s="148" customFormat="1" ht="29.25" customHeight="1" x14ac:dyDescent="0.25">
      <c r="A18" s="201" t="s">
        <v>168</v>
      </c>
      <c r="B18" s="168" t="s">
        <v>169</v>
      </c>
      <c r="C18" s="153"/>
      <c r="D18" s="153"/>
      <c r="E18" s="153"/>
      <c r="F18" s="154">
        <v>206</v>
      </c>
      <c r="G18" s="155"/>
      <c r="H18" s="169">
        <f t="shared" si="4"/>
        <v>0</v>
      </c>
      <c r="I18" s="169">
        <f t="shared" si="5"/>
        <v>0</v>
      </c>
      <c r="J18" s="169" t="e">
        <f t="shared" si="6"/>
        <v>#DIV/0!</v>
      </c>
      <c r="K18" s="169" t="e">
        <f t="shared" si="0"/>
        <v>#DIV/0!</v>
      </c>
      <c r="L18" s="169" t="e">
        <f t="shared" si="7"/>
        <v>#DIV/0!</v>
      </c>
      <c r="M18" s="169" t="e">
        <f t="shared" si="1"/>
        <v>#DIV/0!</v>
      </c>
      <c r="N18" s="169" t="e">
        <f t="shared" si="8"/>
        <v>#DIV/0!</v>
      </c>
      <c r="O18" s="156">
        <v>0.4</v>
      </c>
      <c r="P18" s="156">
        <v>0.23</v>
      </c>
      <c r="Q18" s="156">
        <v>0.23</v>
      </c>
      <c r="R18" s="157" t="e">
        <f t="shared" si="9"/>
        <v>#DIV/0!</v>
      </c>
      <c r="S18" s="157">
        <f t="shared" si="12"/>
        <v>0</v>
      </c>
      <c r="T18" s="157">
        <f t="shared" si="12"/>
        <v>0</v>
      </c>
      <c r="U18" s="157" t="e">
        <f t="shared" si="3"/>
        <v>#DIV/0!</v>
      </c>
    </row>
    <row r="19" spans="1:22" s="148" customFormat="1" ht="24.75" customHeight="1" x14ac:dyDescent="0.25">
      <c r="A19" s="147" t="s">
        <v>71</v>
      </c>
      <c r="B19" s="152" t="s">
        <v>104</v>
      </c>
      <c r="C19" s="153"/>
      <c r="D19" s="153"/>
      <c r="E19" s="153"/>
      <c r="F19" s="154"/>
      <c r="G19" s="155"/>
      <c r="H19" s="169"/>
      <c r="I19" s="169"/>
      <c r="J19" s="169"/>
      <c r="K19" s="169"/>
      <c r="L19" s="169"/>
      <c r="M19" s="169"/>
      <c r="N19" s="169"/>
      <c r="O19" s="156"/>
      <c r="P19" s="156"/>
      <c r="Q19" s="156"/>
      <c r="R19" s="157"/>
      <c r="S19" s="157"/>
      <c r="T19" s="157"/>
      <c r="U19" s="157"/>
    </row>
    <row r="20" spans="1:22" s="148" customFormat="1" ht="24.75" customHeight="1" x14ac:dyDescent="0.25">
      <c r="A20" s="147" t="s">
        <v>70</v>
      </c>
      <c r="B20" s="152" t="s">
        <v>105</v>
      </c>
      <c r="C20" s="153"/>
      <c r="D20" s="153"/>
      <c r="E20" s="153"/>
      <c r="F20" s="154"/>
      <c r="G20" s="155"/>
      <c r="H20" s="169"/>
      <c r="I20" s="169"/>
      <c r="J20" s="169"/>
      <c r="K20" s="169"/>
      <c r="L20" s="169"/>
      <c r="M20" s="169"/>
      <c r="N20" s="169"/>
      <c r="O20" s="156"/>
      <c r="P20" s="156"/>
      <c r="Q20" s="156"/>
      <c r="R20" s="157"/>
      <c r="S20" s="157"/>
      <c r="T20" s="157"/>
      <c r="U20" s="157"/>
    </row>
    <row r="21" spans="1:22" s="148" customFormat="1" x14ac:dyDescent="0.25">
      <c r="A21" s="158"/>
      <c r="B21" s="159" t="s">
        <v>65</v>
      </c>
      <c r="C21" s="160"/>
      <c r="D21" s="160"/>
      <c r="E21" s="160"/>
      <c r="F21" s="159"/>
      <c r="G21" s="161">
        <f>SUM(G3:G20)</f>
        <v>0</v>
      </c>
      <c r="H21" s="161">
        <f t="shared" ref="H21:U21" si="13">SUM(H3:H20)</f>
        <v>0</v>
      </c>
      <c r="I21" s="161">
        <f t="shared" si="13"/>
        <v>0</v>
      </c>
      <c r="J21" s="161" t="e">
        <f t="shared" si="13"/>
        <v>#DIV/0!</v>
      </c>
      <c r="K21" s="161" t="e">
        <f t="shared" si="13"/>
        <v>#DIV/0!</v>
      </c>
      <c r="L21" s="161" t="e">
        <f t="shared" si="13"/>
        <v>#DIV/0!</v>
      </c>
      <c r="M21" s="161" t="e">
        <f t="shared" si="13"/>
        <v>#DIV/0!</v>
      </c>
      <c r="N21" s="161" t="e">
        <f t="shared" si="13"/>
        <v>#DIV/0!</v>
      </c>
      <c r="O21" s="161">
        <f t="shared" si="13"/>
        <v>7.0000000000000018</v>
      </c>
      <c r="P21" s="161">
        <f t="shared" si="13"/>
        <v>3.45</v>
      </c>
      <c r="Q21" s="161">
        <f t="shared" si="13"/>
        <v>3.45</v>
      </c>
      <c r="R21" s="161" t="e">
        <f t="shared" si="13"/>
        <v>#DIV/0!</v>
      </c>
      <c r="S21" s="161" t="e">
        <f t="shared" si="13"/>
        <v>#DIV/0!</v>
      </c>
      <c r="T21" s="161" t="e">
        <f t="shared" si="13"/>
        <v>#DIV/0!</v>
      </c>
      <c r="U21" s="161" t="e">
        <f t="shared" si="13"/>
        <v>#DIV/0!</v>
      </c>
    </row>
    <row r="22" spans="1:22" x14ac:dyDescent="0.25">
      <c r="O22" s="164"/>
      <c r="P22" s="164"/>
      <c r="Q22" s="164"/>
    </row>
    <row r="23" spans="1:22" x14ac:dyDescent="0.25">
      <c r="B23" s="165" t="s">
        <v>5</v>
      </c>
    </row>
    <row r="24" spans="1:22" s="163" customFormat="1" x14ac:dyDescent="0.25">
      <c r="A24" s="162"/>
      <c r="B24" s="165"/>
      <c r="O24" s="166"/>
      <c r="P24" s="166"/>
      <c r="Q24" s="166"/>
      <c r="R24" s="162"/>
      <c r="S24" s="162"/>
      <c r="T24" s="162"/>
      <c r="U24" s="162"/>
      <c r="V24" s="162"/>
    </row>
    <row r="25" spans="1:22" s="163" customFormat="1" x14ac:dyDescent="0.25">
      <c r="A25" s="162"/>
      <c r="B25" s="165"/>
      <c r="O25" s="166"/>
      <c r="P25" s="166"/>
      <c r="Q25" s="166"/>
      <c r="R25" s="162"/>
      <c r="S25" s="162"/>
      <c r="T25" s="162"/>
      <c r="U25" s="162"/>
      <c r="V25" s="162"/>
    </row>
    <row r="26" spans="1:22" s="163" customFormat="1" x14ac:dyDescent="0.25">
      <c r="A26" s="162"/>
      <c r="B26" s="165" t="s">
        <v>6</v>
      </c>
      <c r="O26" s="166"/>
      <c r="P26" s="166"/>
      <c r="Q26" s="166"/>
      <c r="R26" s="162"/>
      <c r="S26" s="162"/>
      <c r="T26" s="162"/>
      <c r="U26" s="162"/>
      <c r="V26" s="162"/>
    </row>
    <row r="27" spans="1:22" s="163" customFormat="1" x14ac:dyDescent="0.25">
      <c r="A27" s="162"/>
      <c r="B27" s="167" t="s">
        <v>109</v>
      </c>
      <c r="O27" s="166"/>
      <c r="P27" s="166"/>
      <c r="Q27" s="166"/>
      <c r="R27" s="162"/>
      <c r="S27" s="162"/>
      <c r="T27" s="162"/>
      <c r="U27" s="162"/>
      <c r="V27" s="162"/>
    </row>
    <row r="28" spans="1:22" s="163" customFormat="1" x14ac:dyDescent="0.25">
      <c r="A28" s="162"/>
      <c r="B28" s="165"/>
      <c r="O28" s="166"/>
      <c r="P28" s="166"/>
      <c r="Q28" s="166"/>
      <c r="R28" s="162"/>
      <c r="S28" s="162"/>
      <c r="T28" s="162"/>
      <c r="U28" s="162"/>
      <c r="V28" s="162"/>
    </row>
    <row r="29" spans="1:22" s="163" customFormat="1" x14ac:dyDescent="0.25">
      <c r="A29" s="162"/>
      <c r="B29" s="165"/>
      <c r="O29" s="166"/>
      <c r="P29" s="166"/>
      <c r="Q29" s="166"/>
      <c r="R29" s="162"/>
      <c r="S29" s="162"/>
      <c r="T29" s="162"/>
      <c r="U29" s="162"/>
      <c r="V29" s="162"/>
    </row>
    <row r="30" spans="1:22" s="163" customFormat="1" x14ac:dyDescent="0.25">
      <c r="A30" s="162"/>
      <c r="B30" s="167" t="s">
        <v>175</v>
      </c>
      <c r="O30" s="166"/>
      <c r="P30" s="166"/>
      <c r="Q30" s="166"/>
      <c r="R30" s="162"/>
      <c r="S30" s="162"/>
      <c r="T30" s="162"/>
      <c r="U30" s="162"/>
      <c r="V30" s="162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zoomScaleNormal="100" workbookViewId="0">
      <selection activeCell="F26" sqref="F26"/>
    </sheetView>
  </sheetViews>
  <sheetFormatPr defaultRowHeight="12.75" x14ac:dyDescent="0.2"/>
  <cols>
    <col min="1" max="1" width="30.85546875" style="18" customWidth="1"/>
    <col min="2" max="2" width="3.5703125" style="18" customWidth="1"/>
    <col min="3" max="3" width="3.42578125" style="18" customWidth="1"/>
    <col min="4" max="4" width="11.140625" style="18" bestFit="1" customWidth="1"/>
    <col min="5" max="6" width="13.85546875" style="18" customWidth="1"/>
    <col min="7" max="7" width="14.28515625" style="18" customWidth="1"/>
    <col min="8" max="8" width="13.85546875" style="18" customWidth="1"/>
    <col min="9" max="9" width="14" style="18" customWidth="1"/>
    <col min="10" max="10" width="14" style="19" customWidth="1"/>
    <col min="11" max="12" width="8.7109375" style="19" customWidth="1"/>
    <col min="13" max="13" width="9.140625" style="18"/>
    <col min="14" max="22" width="8.7109375" style="18" customWidth="1"/>
    <col min="23" max="16384" width="9.140625" style="18"/>
  </cols>
  <sheetData>
    <row r="1" spans="1:12" ht="24" customHeight="1" x14ac:dyDescent="0.2">
      <c r="A1" s="259" t="s">
        <v>112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2" x14ac:dyDescent="0.2">
      <c r="A2" s="20"/>
      <c r="B2" s="20"/>
      <c r="C2" s="20"/>
      <c r="D2" s="20"/>
      <c r="E2" s="20"/>
      <c r="F2" s="20"/>
      <c r="G2" s="20"/>
      <c r="H2" s="20"/>
    </row>
    <row r="3" spans="1:12" s="22" customFormat="1" ht="24" customHeight="1" x14ac:dyDescent="0.25">
      <c r="A3" s="21" t="s">
        <v>113</v>
      </c>
      <c r="B3" s="264"/>
      <c r="C3" s="264"/>
      <c r="D3" s="264"/>
      <c r="E3" s="264"/>
      <c r="F3" s="264"/>
      <c r="G3" s="264"/>
      <c r="H3" s="264"/>
      <c r="I3" s="264"/>
      <c r="J3" s="264"/>
      <c r="K3" s="23"/>
      <c r="L3" s="23"/>
    </row>
    <row r="4" spans="1:12" x14ac:dyDescent="0.2">
      <c r="A4" s="20"/>
      <c r="B4" s="20"/>
      <c r="C4" s="20"/>
      <c r="D4" s="20"/>
      <c r="E4" s="20"/>
      <c r="F4" s="20"/>
      <c r="G4" s="20"/>
      <c r="H4" s="20"/>
    </row>
    <row r="5" spans="1:12" s="22" customFormat="1" ht="24" customHeight="1" x14ac:dyDescent="0.25">
      <c r="A5" s="21" t="s">
        <v>114</v>
      </c>
      <c r="B5" s="265"/>
      <c r="C5" s="265"/>
      <c r="D5" s="265"/>
      <c r="E5" s="265"/>
      <c r="F5" s="265"/>
      <c r="G5" s="265"/>
      <c r="H5" s="265"/>
      <c r="I5" s="265"/>
      <c r="J5" s="265"/>
      <c r="K5" s="23"/>
      <c r="L5" s="23"/>
    </row>
    <row r="6" spans="1:12" x14ac:dyDescent="0.2">
      <c r="A6" s="20"/>
      <c r="B6" s="20"/>
      <c r="C6" s="20"/>
      <c r="D6" s="20"/>
      <c r="E6" s="20"/>
      <c r="F6" s="20"/>
      <c r="G6" s="20"/>
      <c r="H6" s="20"/>
      <c r="I6" s="19"/>
    </row>
    <row r="7" spans="1:12" s="22" customFormat="1" ht="24" customHeight="1" x14ac:dyDescent="0.25">
      <c r="A7" s="24" t="s">
        <v>76</v>
      </c>
      <c r="B7" s="266"/>
      <c r="C7" s="266"/>
      <c r="D7" s="266"/>
      <c r="E7" s="266"/>
      <c r="F7" s="266"/>
      <c r="G7" s="266"/>
      <c r="H7" s="266"/>
      <c r="I7" s="266"/>
      <c r="J7" s="266"/>
      <c r="K7" s="25"/>
      <c r="L7" s="25"/>
    </row>
    <row r="8" spans="1:12" s="22" customFormat="1" ht="24" customHeight="1" x14ac:dyDescent="0.25">
      <c r="A8" s="26" t="s">
        <v>115</v>
      </c>
      <c r="B8" s="267"/>
      <c r="C8" s="267"/>
      <c r="D8" s="267"/>
      <c r="E8" s="267"/>
      <c r="F8" s="267"/>
      <c r="G8" s="267"/>
      <c r="H8" s="267"/>
      <c r="I8" s="267"/>
      <c r="J8" s="267"/>
      <c r="K8" s="23"/>
      <c r="L8" s="23"/>
    </row>
    <row r="9" spans="1:12" s="22" customFormat="1" ht="24" customHeight="1" x14ac:dyDescent="0.25">
      <c r="A9" s="24" t="s">
        <v>116</v>
      </c>
      <c r="B9" s="267"/>
      <c r="C9" s="267"/>
      <c r="D9" s="267"/>
      <c r="E9" s="267"/>
      <c r="F9" s="267"/>
      <c r="G9" s="267"/>
      <c r="H9" s="267"/>
      <c r="I9" s="267"/>
      <c r="J9" s="267"/>
      <c r="K9" s="25"/>
      <c r="L9" s="25"/>
    </row>
    <row r="10" spans="1:12" s="22" customFormat="1" ht="24" customHeight="1" x14ac:dyDescent="0.25">
      <c r="A10" s="24" t="s">
        <v>117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5"/>
      <c r="L10" s="25"/>
    </row>
    <row r="11" spans="1:12" s="29" customFormat="1" x14ac:dyDescent="0.2">
      <c r="A11" s="20"/>
      <c r="B11" s="27"/>
      <c r="C11" s="28"/>
      <c r="D11" s="28"/>
      <c r="E11" s="28"/>
      <c r="F11" s="28"/>
      <c r="G11" s="28"/>
      <c r="H11" s="28"/>
      <c r="I11" s="23"/>
      <c r="J11" s="23"/>
      <c r="K11" s="23"/>
      <c r="L11" s="23"/>
    </row>
    <row r="12" spans="1:12" x14ac:dyDescent="0.2">
      <c r="A12" s="20"/>
      <c r="B12" s="20"/>
      <c r="C12" s="20"/>
      <c r="D12" s="20"/>
      <c r="E12" s="20"/>
      <c r="F12" s="20"/>
      <c r="G12" s="20"/>
      <c r="H12" s="20"/>
      <c r="I12" s="19"/>
    </row>
    <row r="13" spans="1:12" s="33" customFormat="1" ht="24" x14ac:dyDescent="0.2">
      <c r="A13" s="30"/>
      <c r="B13" s="30"/>
      <c r="C13" s="30"/>
      <c r="D13" s="269" t="s">
        <v>72</v>
      </c>
      <c r="E13" s="31" t="s">
        <v>118</v>
      </c>
      <c r="F13" s="31" t="s">
        <v>119</v>
      </c>
      <c r="G13" s="31" t="s">
        <v>120</v>
      </c>
      <c r="H13" s="31" t="s">
        <v>121</v>
      </c>
      <c r="I13" s="31" t="s">
        <v>134</v>
      </c>
      <c r="J13" s="31" t="s">
        <v>137</v>
      </c>
      <c r="K13" s="32"/>
      <c r="L13" s="32"/>
    </row>
    <row r="14" spans="1:12" s="33" customFormat="1" ht="30.75" customHeight="1" x14ac:dyDescent="0.2">
      <c r="A14" s="30"/>
      <c r="B14" s="30"/>
      <c r="C14" s="30"/>
      <c r="D14" s="270"/>
      <c r="E14" s="34" t="s">
        <v>131</v>
      </c>
      <c r="F14" s="34" t="s">
        <v>132</v>
      </c>
      <c r="G14" s="34" t="s">
        <v>133</v>
      </c>
      <c r="H14" s="35" t="s">
        <v>135</v>
      </c>
      <c r="I14" s="35" t="s">
        <v>136</v>
      </c>
      <c r="J14" s="35" t="s">
        <v>138</v>
      </c>
      <c r="K14" s="32"/>
      <c r="L14" s="32"/>
    </row>
    <row r="15" spans="1:12" s="33" customFormat="1" ht="12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2"/>
      <c r="L15" s="32"/>
    </row>
    <row r="16" spans="1:12" x14ac:dyDescent="0.2">
      <c r="A16" s="36"/>
      <c r="B16" s="37"/>
      <c r="C16" s="37"/>
      <c r="D16" s="37"/>
      <c r="E16" s="20"/>
      <c r="F16" s="20"/>
      <c r="G16" s="20"/>
      <c r="H16" s="20"/>
      <c r="I16" s="20"/>
      <c r="J16" s="20"/>
    </row>
    <row r="17" spans="1:10" ht="24" x14ac:dyDescent="0.2">
      <c r="A17" s="21" t="s">
        <v>122</v>
      </c>
      <c r="B17" s="38"/>
      <c r="C17" s="39" t="s">
        <v>123</v>
      </c>
      <c r="D17" s="40">
        <f>'Список операцій 1 звіт '!I2+'Список операцій 1 звіт '!I5</f>
        <v>0</v>
      </c>
      <c r="E17" s="20"/>
      <c r="F17" s="20"/>
      <c r="G17" s="20"/>
      <c r="H17" s="20"/>
      <c r="I17" s="20"/>
      <c r="J17" s="20"/>
    </row>
    <row r="18" spans="1:10" x14ac:dyDescent="0.2">
      <c r="A18" s="182"/>
      <c r="B18" s="38"/>
      <c r="C18" s="38"/>
      <c r="D18" s="41"/>
      <c r="E18" s="42"/>
      <c r="F18" s="20"/>
      <c r="G18" s="20"/>
      <c r="H18" s="20"/>
      <c r="I18" s="20"/>
      <c r="J18" s="20"/>
    </row>
    <row r="19" spans="1:10" ht="24" x14ac:dyDescent="0.2">
      <c r="A19" s="21" t="s">
        <v>124</v>
      </c>
      <c r="B19" s="43"/>
      <c r="C19" s="39" t="s">
        <v>125</v>
      </c>
      <c r="D19" s="40">
        <f>SUM(E19:J19)</f>
        <v>0</v>
      </c>
      <c r="E19" s="44">
        <f>'Список операцій 1 звіт '!I3</f>
        <v>0</v>
      </c>
      <c r="F19" s="44">
        <f>'Список операцій 2 звіт'!I3</f>
        <v>0</v>
      </c>
      <c r="G19" s="44">
        <f>'Список операцій 3 звіт'!I3</f>
        <v>0</v>
      </c>
      <c r="H19" s="44">
        <f>'Список операцій 4 звіт'!I3</f>
        <v>0</v>
      </c>
      <c r="I19" s="44">
        <f>'Список операцій 5 звіт '!I3</f>
        <v>0</v>
      </c>
      <c r="J19" s="44">
        <f>'Список операцій 6 звіт'!I3</f>
        <v>0</v>
      </c>
    </row>
    <row r="20" spans="1:10" x14ac:dyDescent="0.2">
      <c r="A20" s="75"/>
      <c r="B20" s="45"/>
      <c r="C20" s="39"/>
      <c r="D20" s="36"/>
      <c r="E20" s="20"/>
      <c r="F20" s="20"/>
      <c r="G20" s="20"/>
      <c r="H20" s="20"/>
      <c r="I20" s="20"/>
      <c r="J20" s="20"/>
    </row>
    <row r="21" spans="1:10" ht="24" x14ac:dyDescent="0.2">
      <c r="A21" s="21" t="s">
        <v>126</v>
      </c>
      <c r="B21" s="46"/>
      <c r="C21" s="39" t="s">
        <v>127</v>
      </c>
      <c r="D21" s="40">
        <f>SUM(E21:J21)</f>
        <v>0</v>
      </c>
      <c r="E21" s="44"/>
      <c r="F21" s="44"/>
      <c r="G21" s="44"/>
      <c r="H21" s="44"/>
      <c r="I21" s="44"/>
      <c r="J21" s="44"/>
    </row>
    <row r="22" spans="1:10" ht="12.75" customHeight="1" x14ac:dyDescent="0.2">
      <c r="A22" s="75"/>
      <c r="B22" s="20"/>
      <c r="C22" s="39"/>
      <c r="D22" s="36"/>
      <c r="E22" s="20"/>
      <c r="F22" s="20"/>
      <c r="G22" s="20"/>
      <c r="H22" s="20"/>
      <c r="I22" s="20"/>
      <c r="J22" s="20"/>
    </row>
    <row r="23" spans="1:10" ht="24" customHeight="1" x14ac:dyDescent="0.2">
      <c r="A23" s="21" t="s">
        <v>128</v>
      </c>
      <c r="B23" s="20"/>
      <c r="C23" s="39" t="s">
        <v>129</v>
      </c>
      <c r="D23" s="40">
        <f>SUM(E23:J23)</f>
        <v>0</v>
      </c>
      <c r="E23" s="44"/>
      <c r="F23" s="44"/>
      <c r="G23" s="44"/>
      <c r="H23" s="44"/>
      <c r="I23" s="44"/>
      <c r="J23" s="44"/>
    </row>
    <row r="24" spans="1:10" x14ac:dyDescent="0.2">
      <c r="A24" s="75"/>
      <c r="B24" s="20"/>
      <c r="C24" s="20"/>
      <c r="D24" s="36"/>
      <c r="E24" s="20"/>
      <c r="F24" s="20"/>
      <c r="G24" s="20"/>
      <c r="H24" s="20"/>
    </row>
    <row r="25" spans="1:10" ht="27" customHeight="1" x14ac:dyDescent="0.2">
      <c r="A25" s="21" t="s">
        <v>182</v>
      </c>
      <c r="B25" s="47"/>
      <c r="C25" s="48" t="s">
        <v>130</v>
      </c>
      <c r="D25" s="40"/>
      <c r="E25" s="20"/>
      <c r="F25" s="49"/>
      <c r="G25" s="49"/>
      <c r="H25" s="20"/>
    </row>
    <row r="26" spans="1:10" x14ac:dyDescent="0.2">
      <c r="A26" s="75"/>
      <c r="B26" s="20"/>
      <c r="C26" s="20"/>
      <c r="D26" s="36"/>
      <c r="E26" s="20"/>
      <c r="F26" s="20"/>
      <c r="G26" s="20"/>
      <c r="H26" s="20"/>
    </row>
    <row r="27" spans="1:10" ht="24" x14ac:dyDescent="0.2">
      <c r="A27" s="21" t="s">
        <v>0</v>
      </c>
      <c r="B27" s="47"/>
      <c r="C27" s="48"/>
      <c r="D27" s="40"/>
      <c r="E27" s="50"/>
      <c r="F27" s="20"/>
      <c r="G27" s="20"/>
      <c r="H27" s="20"/>
    </row>
    <row r="28" spans="1:10" x14ac:dyDescent="0.2">
      <c r="A28" s="75"/>
      <c r="B28" s="38"/>
      <c r="C28" s="38"/>
      <c r="D28" s="36"/>
      <c r="E28" s="20"/>
      <c r="F28" s="20"/>
      <c r="G28" s="20"/>
      <c r="H28" s="20"/>
    </row>
    <row r="29" spans="1:10" ht="24" customHeight="1" x14ac:dyDescent="0.2">
      <c r="A29" s="21" t="s">
        <v>1</v>
      </c>
      <c r="B29" s="47"/>
      <c r="C29" s="48" t="s">
        <v>2</v>
      </c>
      <c r="D29" s="40">
        <f>D17+D19-D21+D23-D25</f>
        <v>0</v>
      </c>
      <c r="E29" s="50"/>
      <c r="F29" s="51"/>
      <c r="G29" s="20"/>
      <c r="H29" s="20"/>
    </row>
    <row r="30" spans="1:10" x14ac:dyDescent="0.2">
      <c r="A30" s="75"/>
      <c r="B30" s="20"/>
      <c r="C30" s="20"/>
      <c r="D30" s="20"/>
      <c r="E30" s="20"/>
      <c r="F30" s="20"/>
      <c r="G30" s="20"/>
      <c r="H30" s="20"/>
    </row>
    <row r="31" spans="1:10" ht="24" customHeight="1" x14ac:dyDescent="0.2">
      <c r="A31" s="52" t="s">
        <v>3</v>
      </c>
      <c r="B31" s="47"/>
      <c r="C31" s="48"/>
      <c r="D31" s="53">
        <f>D29-D27</f>
        <v>0</v>
      </c>
      <c r="E31" s="50"/>
      <c r="F31" s="51"/>
      <c r="G31" s="20"/>
      <c r="H31" s="20"/>
    </row>
    <row r="32" spans="1:10" x14ac:dyDescent="0.2">
      <c r="A32" s="30" t="s">
        <v>4</v>
      </c>
      <c r="B32" s="20"/>
      <c r="C32" s="20"/>
      <c r="D32" s="54"/>
      <c r="E32" s="55"/>
      <c r="F32" s="20"/>
      <c r="G32" s="20"/>
      <c r="H32" s="20"/>
    </row>
    <row r="33" spans="1:12" ht="13.5" thickBot="1" x14ac:dyDescent="0.25">
      <c r="A33" s="141"/>
      <c r="B33" s="141"/>
      <c r="C33" s="141"/>
      <c r="D33" s="142"/>
      <c r="E33" s="143"/>
      <c r="F33" s="141"/>
      <c r="G33" s="141"/>
      <c r="H33" s="141"/>
      <c r="I33" s="144"/>
      <c r="J33" s="145"/>
    </row>
    <row r="34" spans="1:12" ht="13.5" thickTop="1" x14ac:dyDescent="0.2">
      <c r="A34" s="261"/>
      <c r="B34" s="261"/>
      <c r="C34" s="261"/>
      <c r="D34" s="261"/>
      <c r="E34" s="261"/>
      <c r="F34" s="261"/>
      <c r="G34" s="261"/>
      <c r="H34" s="261"/>
      <c r="I34" s="261"/>
      <c r="J34" s="261"/>
    </row>
    <row r="35" spans="1:12" x14ac:dyDescent="0.2">
      <c r="A35" s="262"/>
      <c r="B35" s="262"/>
      <c r="C35" s="262"/>
      <c r="D35" s="262"/>
      <c r="E35" s="262"/>
      <c r="F35" s="262"/>
      <c r="G35" s="262"/>
      <c r="H35" s="262"/>
      <c r="I35" s="262"/>
      <c r="J35" s="262"/>
    </row>
    <row r="36" spans="1:12" x14ac:dyDescent="0.2">
      <c r="A36" s="262"/>
      <c r="B36" s="262"/>
      <c r="C36" s="262"/>
      <c r="D36" s="262"/>
      <c r="E36" s="262"/>
      <c r="F36" s="262"/>
      <c r="G36" s="262"/>
      <c r="H36" s="262"/>
      <c r="I36" s="262"/>
      <c r="J36" s="262"/>
    </row>
    <row r="37" spans="1:12" x14ac:dyDescent="0.2">
      <c r="A37" s="262"/>
      <c r="B37" s="262"/>
      <c r="C37" s="262"/>
      <c r="D37" s="262"/>
      <c r="E37" s="262"/>
      <c r="F37" s="262"/>
      <c r="G37" s="262"/>
      <c r="H37" s="262"/>
      <c r="I37" s="262"/>
      <c r="J37" s="262"/>
    </row>
    <row r="38" spans="1:12" ht="13.5" thickBot="1" x14ac:dyDescent="0.25">
      <c r="A38" s="263"/>
      <c r="B38" s="263"/>
      <c r="C38" s="263"/>
      <c r="D38" s="263"/>
      <c r="E38" s="263"/>
      <c r="F38" s="263"/>
      <c r="G38" s="263"/>
      <c r="H38" s="263"/>
      <c r="I38" s="263"/>
      <c r="J38" s="263"/>
    </row>
    <row r="39" spans="1:12" ht="13.5" thickTop="1" x14ac:dyDescent="0.2">
      <c r="A39" s="20"/>
      <c r="B39" s="20"/>
      <c r="C39" s="20"/>
      <c r="D39" s="54"/>
      <c r="E39" s="55"/>
      <c r="F39" s="20"/>
      <c r="G39" s="20"/>
      <c r="H39" s="20"/>
    </row>
    <row r="40" spans="1:12" s="33" customFormat="1" ht="12" x14ac:dyDescent="0.2">
      <c r="A40" s="73" t="s">
        <v>5</v>
      </c>
      <c r="B40" s="73"/>
      <c r="C40" s="73"/>
      <c r="D40" s="132"/>
      <c r="E40" s="30"/>
      <c r="F40" s="56"/>
      <c r="G40" s="30"/>
      <c r="H40" s="30"/>
      <c r="J40" s="32"/>
      <c r="K40" s="32"/>
      <c r="L40" s="32"/>
    </row>
    <row r="41" spans="1:12" s="33" customFormat="1" ht="12" x14ac:dyDescent="0.2">
      <c r="A41" s="30"/>
      <c r="B41" s="30"/>
      <c r="C41" s="30"/>
      <c r="D41" s="30"/>
      <c r="E41" s="30"/>
      <c r="F41" s="56"/>
      <c r="G41" s="30"/>
      <c r="H41" s="30"/>
      <c r="J41" s="32"/>
      <c r="K41" s="32"/>
      <c r="L41" s="32"/>
    </row>
    <row r="42" spans="1:12" s="33" customFormat="1" ht="12" x14ac:dyDescent="0.2">
      <c r="A42" s="30"/>
      <c r="B42" s="30"/>
      <c r="C42" s="30"/>
      <c r="D42" s="30"/>
      <c r="E42" s="30"/>
      <c r="F42" s="56"/>
      <c r="G42" s="30"/>
      <c r="H42" s="30"/>
      <c r="J42" s="32"/>
      <c r="K42" s="32"/>
      <c r="L42" s="32"/>
    </row>
    <row r="43" spans="1:12" s="33" customFormat="1" ht="12" x14ac:dyDescent="0.2">
      <c r="A43" s="73" t="s">
        <v>6</v>
      </c>
      <c r="B43" s="73"/>
      <c r="C43" s="73"/>
      <c r="D43" s="131"/>
      <c r="E43" s="30"/>
      <c r="F43" s="56"/>
      <c r="G43" s="30"/>
      <c r="H43" s="30"/>
      <c r="J43" s="32"/>
      <c r="K43" s="32"/>
      <c r="L43" s="32"/>
    </row>
    <row r="44" spans="1:12" s="33" customFormat="1" ht="12" x14ac:dyDescent="0.2">
      <c r="A44" s="57" t="s">
        <v>109</v>
      </c>
      <c r="B44" s="30"/>
      <c r="C44" s="30"/>
      <c r="D44" s="30"/>
      <c r="E44" s="30"/>
      <c r="F44" s="56"/>
      <c r="G44" s="30"/>
      <c r="H44" s="30"/>
      <c r="J44" s="32"/>
      <c r="K44" s="32"/>
      <c r="L44" s="32"/>
    </row>
    <row r="45" spans="1:12" s="33" customFormat="1" ht="12" x14ac:dyDescent="0.2">
      <c r="A45" s="30"/>
      <c r="B45" s="30"/>
      <c r="C45" s="30"/>
      <c r="D45" s="30"/>
      <c r="E45" s="30"/>
      <c r="F45" s="56"/>
      <c r="G45" s="30"/>
      <c r="H45" s="30"/>
      <c r="J45" s="32"/>
      <c r="K45" s="32"/>
      <c r="L45" s="32"/>
    </row>
    <row r="46" spans="1:12" s="33" customFormat="1" ht="12" x14ac:dyDescent="0.2">
      <c r="A46" s="30"/>
      <c r="B46" s="30"/>
      <c r="C46" s="30"/>
      <c r="D46" s="30"/>
      <c r="E46" s="30"/>
      <c r="F46" s="56"/>
      <c r="G46" s="30"/>
      <c r="H46" s="30"/>
      <c r="J46" s="32"/>
      <c r="K46" s="32"/>
      <c r="L46" s="32"/>
    </row>
    <row r="47" spans="1:12" s="33" customFormat="1" ht="12" x14ac:dyDescent="0.2">
      <c r="A47" s="57" t="s">
        <v>139</v>
      </c>
      <c r="B47" s="30"/>
      <c r="C47" s="30"/>
      <c r="D47" s="30"/>
      <c r="E47" s="30"/>
      <c r="F47" s="56"/>
      <c r="G47" s="30"/>
      <c r="H47" s="30"/>
      <c r="J47" s="32"/>
      <c r="K47" s="32"/>
      <c r="L47" s="32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Normal="100" zoomScaleSheetLayoutView="100" workbookViewId="0">
      <selection activeCell="A13" sqref="A13:IV27"/>
    </sheetView>
  </sheetViews>
  <sheetFormatPr defaultRowHeight="11.25" x14ac:dyDescent="0.2"/>
  <cols>
    <col min="1" max="1" width="6" style="59" customWidth="1"/>
    <col min="2" max="2" width="15.42578125" style="59" customWidth="1"/>
    <col min="3" max="3" width="30.5703125" style="59" customWidth="1"/>
    <col min="4" max="4" width="18.140625" style="59" customWidth="1"/>
    <col min="5" max="5" width="20" style="59" customWidth="1"/>
    <col min="6" max="6" width="17.7109375" style="59" customWidth="1"/>
    <col min="7" max="7" width="23.85546875" style="59" customWidth="1"/>
    <col min="8" max="8" width="14.7109375" style="59" customWidth="1"/>
    <col min="9" max="9" width="30.85546875" style="59" customWidth="1"/>
    <col min="10" max="11" width="6.5703125" style="59" bestFit="1" customWidth="1"/>
    <col min="12" max="12" width="5.28515625" style="59" bestFit="1" customWidth="1"/>
    <col min="13" max="13" width="6.5703125" style="59" bestFit="1" customWidth="1"/>
    <col min="14" max="14" width="10.85546875" style="59" customWidth="1"/>
    <col min="15" max="15" width="24" style="59" customWidth="1"/>
    <col min="16" max="16384" width="9.140625" style="59"/>
  </cols>
  <sheetData>
    <row r="1" spans="1:9" s="58" customFormat="1" ht="12.75" customHeight="1" x14ac:dyDescent="0.2">
      <c r="A1" s="271" t="s">
        <v>7</v>
      </c>
      <c r="B1" s="272"/>
      <c r="C1" s="272"/>
      <c r="D1" s="272"/>
      <c r="E1" s="272"/>
      <c r="F1" s="272"/>
      <c r="G1" s="272"/>
      <c r="H1" s="272"/>
      <c r="I1" s="273"/>
    </row>
    <row r="2" spans="1:9" ht="12.75" customHeight="1" thickBot="1" x14ac:dyDescent="0.25">
      <c r="A2" s="274"/>
      <c r="B2" s="275"/>
      <c r="C2" s="275"/>
      <c r="D2" s="275"/>
      <c r="E2" s="275"/>
      <c r="F2" s="275"/>
      <c r="G2" s="275"/>
      <c r="H2" s="275"/>
      <c r="I2" s="276"/>
    </row>
    <row r="3" spans="1:9" x14ac:dyDescent="0.2">
      <c r="A3" s="60"/>
      <c r="B3" s="60"/>
      <c r="C3" s="60"/>
      <c r="D3" s="60"/>
      <c r="E3" s="60"/>
      <c r="F3" s="60"/>
      <c r="G3" s="60"/>
      <c r="H3" s="60"/>
      <c r="I3" s="60"/>
    </row>
    <row r="4" spans="1:9" s="18" customFormat="1" ht="12.75" customHeight="1" x14ac:dyDescent="0.2">
      <c r="A4" s="277" t="s">
        <v>8</v>
      </c>
      <c r="B4" s="277"/>
      <c r="C4" s="277"/>
      <c r="D4" s="277"/>
      <c r="E4" s="277"/>
      <c r="F4" s="277"/>
      <c r="G4" s="277"/>
      <c r="H4" s="277"/>
      <c r="I4" s="277"/>
    </row>
    <row r="5" spans="1:9" s="18" customFormat="1" ht="12.75" x14ac:dyDescent="0.2">
      <c r="A5" s="20"/>
      <c r="B5" s="20"/>
      <c r="C5" s="20"/>
      <c r="D5" s="20"/>
      <c r="E5" s="20"/>
      <c r="F5" s="20"/>
      <c r="G5" s="20"/>
      <c r="H5" s="20"/>
      <c r="I5" s="20"/>
    </row>
    <row r="6" spans="1:9" s="18" customFormat="1" ht="12.75" x14ac:dyDescent="0.2">
      <c r="A6" s="278" t="s">
        <v>170</v>
      </c>
      <c r="B6" s="278"/>
      <c r="C6" s="278"/>
      <c r="D6" s="278"/>
      <c r="E6" s="278"/>
      <c r="F6" s="278"/>
      <c r="G6" s="278"/>
      <c r="H6" s="278"/>
      <c r="I6" s="278"/>
    </row>
    <row r="7" spans="1:9" s="18" customFormat="1" ht="12.75" x14ac:dyDescent="0.2">
      <c r="A7" s="20"/>
      <c r="B7" s="20"/>
      <c r="C7" s="20"/>
      <c r="D7" s="20"/>
      <c r="E7" s="20"/>
      <c r="F7" s="20"/>
      <c r="G7" s="20"/>
      <c r="H7" s="20"/>
      <c r="I7" s="20"/>
    </row>
    <row r="8" spans="1:9" s="18" customFormat="1" ht="12.75" x14ac:dyDescent="0.2">
      <c r="A8" s="20" t="s">
        <v>171</v>
      </c>
      <c r="B8" s="20"/>
      <c r="C8" s="20"/>
      <c r="D8" s="20"/>
      <c r="E8" s="20"/>
      <c r="F8" s="20"/>
      <c r="G8" s="20"/>
      <c r="H8" s="20"/>
      <c r="I8" s="20"/>
    </row>
    <row r="9" spans="1:9" s="18" customFormat="1" ht="13.5" thickBot="1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9" s="18" customFormat="1" ht="51.75" thickBot="1" x14ac:dyDescent="0.25">
      <c r="A10" s="61" t="s">
        <v>51</v>
      </c>
      <c r="B10" s="62" t="s">
        <v>9</v>
      </c>
      <c r="C10" s="62" t="s">
        <v>10</v>
      </c>
      <c r="D10" s="62" t="s">
        <v>11</v>
      </c>
      <c r="E10" s="62" t="s">
        <v>12</v>
      </c>
      <c r="F10" s="62" t="s">
        <v>13</v>
      </c>
      <c r="G10" s="62" t="s">
        <v>14</v>
      </c>
      <c r="H10" s="62" t="s">
        <v>15</v>
      </c>
      <c r="I10" s="63" t="s">
        <v>16</v>
      </c>
    </row>
    <row r="11" spans="1:9" s="18" customFormat="1" ht="13.5" thickBot="1" x14ac:dyDescent="0.25">
      <c r="A11" s="64"/>
      <c r="B11" s="65"/>
      <c r="C11" s="66"/>
      <c r="D11" s="67"/>
      <c r="E11" s="66"/>
      <c r="F11" s="66"/>
      <c r="G11" s="68"/>
      <c r="H11" s="66"/>
      <c r="I11" s="69"/>
    </row>
    <row r="12" spans="1:9" s="18" customFormat="1" ht="13.5" thickBot="1" x14ac:dyDescent="0.25">
      <c r="A12" s="64"/>
      <c r="B12" s="65"/>
      <c r="C12" s="66"/>
      <c r="D12" s="66"/>
      <c r="E12" s="66"/>
      <c r="F12" s="66"/>
      <c r="G12" s="68"/>
      <c r="H12" s="66"/>
      <c r="I12" s="69"/>
    </row>
    <row r="13" spans="1:9" s="18" customFormat="1" ht="13.5" thickBot="1" x14ac:dyDescent="0.25">
      <c r="A13" s="64"/>
      <c r="B13" s="65"/>
      <c r="C13" s="66"/>
      <c r="D13" s="66"/>
      <c r="E13" s="66"/>
      <c r="F13" s="66"/>
      <c r="G13" s="66"/>
      <c r="H13" s="66"/>
      <c r="I13" s="69"/>
    </row>
    <row r="14" spans="1:9" s="18" customFormat="1" ht="13.5" thickBot="1" x14ac:dyDescent="0.25">
      <c r="A14" s="64"/>
      <c r="B14" s="65"/>
      <c r="C14" s="66"/>
      <c r="D14" s="66"/>
      <c r="E14" s="66"/>
      <c r="F14" s="66"/>
      <c r="G14" s="66"/>
      <c r="H14" s="66"/>
      <c r="I14" s="69"/>
    </row>
    <row r="15" spans="1:9" s="18" customFormat="1" ht="13.5" thickBot="1" x14ac:dyDescent="0.25">
      <c r="A15" s="64"/>
      <c r="B15" s="65"/>
      <c r="C15" s="66"/>
      <c r="D15" s="66"/>
      <c r="E15" s="66"/>
      <c r="F15" s="66"/>
      <c r="G15" s="66"/>
      <c r="H15" s="66"/>
      <c r="I15" s="69"/>
    </row>
    <row r="16" spans="1:9" s="18" customFormat="1" ht="13.5" thickBot="1" x14ac:dyDescent="0.25">
      <c r="A16" s="64"/>
      <c r="B16" s="65"/>
      <c r="C16" s="66"/>
      <c r="D16" s="66"/>
      <c r="E16" s="66"/>
      <c r="F16" s="66"/>
      <c r="G16" s="66"/>
      <c r="H16" s="66"/>
      <c r="I16" s="69"/>
    </row>
    <row r="17" spans="1:9" s="18" customFormat="1" ht="13.5" thickBot="1" x14ac:dyDescent="0.25">
      <c r="A17" s="64"/>
      <c r="B17" s="65"/>
      <c r="C17" s="66"/>
      <c r="D17" s="66"/>
      <c r="E17" s="66"/>
      <c r="F17" s="66"/>
      <c r="G17" s="66"/>
      <c r="H17" s="66"/>
      <c r="I17" s="69"/>
    </row>
    <row r="18" spans="1:9" s="18" customFormat="1" ht="13.5" thickBot="1" x14ac:dyDescent="0.25">
      <c r="A18" s="64"/>
      <c r="B18" s="65"/>
      <c r="C18" s="66"/>
      <c r="D18" s="66"/>
      <c r="E18" s="66"/>
      <c r="F18" s="66"/>
      <c r="G18" s="66"/>
      <c r="H18" s="66"/>
      <c r="I18" s="69"/>
    </row>
    <row r="19" spans="1:9" s="18" customFormat="1" ht="13.5" thickBot="1" x14ac:dyDescent="0.25">
      <c r="A19" s="64"/>
      <c r="B19" s="65"/>
      <c r="C19" s="66"/>
      <c r="D19" s="66"/>
      <c r="E19" s="66"/>
      <c r="F19" s="66"/>
      <c r="G19" s="136"/>
      <c r="H19" s="66"/>
      <c r="I19" s="69"/>
    </row>
    <row r="20" spans="1:9" s="18" customFormat="1" ht="13.5" thickBot="1" x14ac:dyDescent="0.25">
      <c r="A20" s="64"/>
      <c r="B20" s="65"/>
      <c r="C20" s="66"/>
      <c r="D20" s="66"/>
      <c r="E20" s="66"/>
      <c r="F20" s="66"/>
      <c r="G20" s="136"/>
      <c r="H20" s="66"/>
      <c r="I20" s="69"/>
    </row>
    <row r="21" spans="1:9" s="18" customFormat="1" ht="13.5" thickBot="1" x14ac:dyDescent="0.25">
      <c r="A21" s="64"/>
      <c r="B21" s="65"/>
      <c r="C21" s="66"/>
      <c r="D21" s="66"/>
      <c r="E21" s="66"/>
      <c r="F21" s="66"/>
      <c r="G21" s="136"/>
      <c r="H21" s="66"/>
      <c r="I21" s="69"/>
    </row>
    <row r="22" spans="1:9" s="18" customFormat="1" ht="13.5" thickBot="1" x14ac:dyDescent="0.25">
      <c r="A22" s="64"/>
      <c r="B22" s="65"/>
      <c r="C22" s="66"/>
      <c r="D22" s="66"/>
      <c r="E22" s="66"/>
      <c r="F22" s="66"/>
      <c r="G22" s="66"/>
      <c r="H22" s="66"/>
      <c r="I22" s="69"/>
    </row>
    <row r="23" spans="1:9" s="18" customFormat="1" ht="13.5" thickBot="1" x14ac:dyDescent="0.25">
      <c r="A23" s="64"/>
      <c r="B23" s="65"/>
      <c r="C23" s="66"/>
      <c r="D23" s="66"/>
      <c r="E23" s="66"/>
      <c r="F23" s="66"/>
      <c r="G23" s="66"/>
      <c r="H23" s="66"/>
      <c r="I23" s="69"/>
    </row>
    <row r="24" spans="1:9" s="18" customFormat="1" ht="13.5" thickBot="1" x14ac:dyDescent="0.25">
      <c r="A24" s="64"/>
      <c r="B24" s="65"/>
      <c r="C24" s="66"/>
      <c r="D24" s="66"/>
      <c r="E24" s="66"/>
      <c r="F24" s="66"/>
      <c r="G24" s="136"/>
      <c r="H24" s="66"/>
      <c r="I24" s="69"/>
    </row>
    <row r="25" spans="1:9" s="18" customFormat="1" ht="13.5" thickBot="1" x14ac:dyDescent="0.25">
      <c r="A25" s="64"/>
      <c r="B25" s="65"/>
      <c r="C25" s="66"/>
      <c r="D25" s="66"/>
      <c r="E25" s="66"/>
      <c r="F25" s="66"/>
      <c r="G25" s="66"/>
      <c r="H25" s="66"/>
      <c r="I25" s="69"/>
    </row>
    <row r="26" spans="1:9" s="18" customFormat="1" ht="13.5" thickBot="1" x14ac:dyDescent="0.25">
      <c r="A26" s="64"/>
      <c r="B26" s="65"/>
      <c r="C26" s="66"/>
      <c r="D26" s="66"/>
      <c r="E26" s="66"/>
      <c r="F26" s="66"/>
      <c r="G26" s="66"/>
      <c r="H26" s="66"/>
      <c r="I26" s="69"/>
    </row>
    <row r="27" spans="1:9" s="18" customFormat="1" ht="13.5" thickBot="1" x14ac:dyDescent="0.25">
      <c r="A27" s="64"/>
      <c r="B27" s="65"/>
      <c r="C27" s="66"/>
      <c r="D27" s="66"/>
      <c r="E27" s="66"/>
      <c r="F27" s="66"/>
      <c r="G27" s="66"/>
      <c r="H27" s="66"/>
      <c r="I27" s="69"/>
    </row>
    <row r="28" spans="1:9" s="18" customFormat="1" ht="13.5" thickBot="1" x14ac:dyDescent="0.25">
      <c r="A28" s="64"/>
      <c r="B28" s="65"/>
      <c r="C28" s="66"/>
      <c r="D28" s="66"/>
      <c r="E28" s="66"/>
      <c r="F28" s="66"/>
      <c r="G28" s="66"/>
      <c r="H28" s="66"/>
      <c r="I28" s="69"/>
    </row>
    <row r="29" spans="1:9" s="18" customFormat="1" ht="13.5" thickBot="1" x14ac:dyDescent="0.25">
      <c r="A29" s="64"/>
      <c r="B29" s="65"/>
      <c r="C29" s="66"/>
      <c r="D29" s="66"/>
      <c r="E29" s="66"/>
      <c r="F29" s="66"/>
      <c r="G29" s="66"/>
      <c r="H29" s="66"/>
      <c r="I29" s="69"/>
    </row>
    <row r="30" spans="1:9" s="18" customFormat="1" ht="13.5" thickBot="1" x14ac:dyDescent="0.25">
      <c r="A30" s="64"/>
      <c r="B30" s="65"/>
      <c r="C30" s="66"/>
      <c r="D30" s="66"/>
      <c r="E30" s="66"/>
      <c r="F30" s="66"/>
      <c r="G30" s="66"/>
      <c r="H30" s="66"/>
      <c r="I30" s="69"/>
    </row>
    <row r="31" spans="1:9" s="18" customFormat="1" ht="13.5" thickBot="1" x14ac:dyDescent="0.25">
      <c r="A31" s="70"/>
      <c r="B31" s="71"/>
      <c r="C31" s="71"/>
      <c r="D31" s="71"/>
      <c r="E31" s="71"/>
      <c r="F31" s="71"/>
      <c r="G31" s="72">
        <f>SUM(G11:G30)</f>
        <v>0</v>
      </c>
      <c r="H31" s="71"/>
      <c r="I31" s="71"/>
    </row>
    <row r="32" spans="1:9" s="18" customFormat="1" ht="12.75" x14ac:dyDescent="0.2">
      <c r="A32" s="20"/>
      <c r="B32" s="20"/>
      <c r="C32" s="20"/>
      <c r="D32" s="20"/>
      <c r="E32" s="20"/>
      <c r="F32" s="20"/>
      <c r="G32" s="20"/>
      <c r="H32" s="20"/>
      <c r="I32" s="20"/>
    </row>
    <row r="33" spans="1:9" x14ac:dyDescent="0.2">
      <c r="A33" s="60"/>
      <c r="B33" s="60" t="s">
        <v>17</v>
      </c>
      <c r="C33" s="60"/>
      <c r="D33" s="60"/>
      <c r="E33" s="60"/>
      <c r="F33" s="60"/>
      <c r="G33" s="60"/>
      <c r="H33" s="60"/>
      <c r="I33" s="60"/>
    </row>
    <row r="34" spans="1:9" x14ac:dyDescent="0.2">
      <c r="A34" s="60"/>
      <c r="B34" s="60"/>
      <c r="C34" s="60"/>
      <c r="D34" s="60"/>
      <c r="E34" s="60"/>
      <c r="F34" s="60"/>
      <c r="G34" s="60"/>
      <c r="H34" s="60"/>
      <c r="I34" s="60"/>
    </row>
    <row r="35" spans="1:9" x14ac:dyDescent="0.2">
      <c r="A35" s="60"/>
      <c r="B35" s="60" t="s">
        <v>18</v>
      </c>
      <c r="C35" s="60"/>
      <c r="D35" s="60"/>
      <c r="E35" s="60"/>
      <c r="F35" s="60"/>
      <c r="G35" s="60"/>
      <c r="H35" s="60"/>
      <c r="I35" s="60"/>
    </row>
    <row r="36" spans="1:9" x14ac:dyDescent="0.2">
      <c r="A36" s="60"/>
      <c r="B36" s="60"/>
      <c r="C36" s="60"/>
      <c r="D36" s="60"/>
      <c r="E36" s="60"/>
      <c r="F36" s="60"/>
      <c r="G36" s="60"/>
      <c r="H36" s="60"/>
      <c r="I36" s="60"/>
    </row>
    <row r="37" spans="1:9" x14ac:dyDescent="0.2">
      <c r="A37" s="60"/>
      <c r="B37" s="60"/>
      <c r="C37" s="60"/>
      <c r="D37" s="60"/>
      <c r="E37" s="60"/>
      <c r="F37" s="60"/>
      <c r="G37" s="60"/>
      <c r="H37" s="60"/>
      <c r="I37" s="60"/>
    </row>
    <row r="38" spans="1:9" x14ac:dyDescent="0.2">
      <c r="A38" s="60"/>
      <c r="B38" s="60"/>
      <c r="C38" s="60"/>
      <c r="D38" s="60"/>
      <c r="E38" s="60"/>
      <c r="F38" s="60"/>
      <c r="G38" s="60"/>
      <c r="H38" s="60"/>
      <c r="I38" s="60"/>
    </row>
    <row r="39" spans="1:9" ht="12" x14ac:dyDescent="0.2">
      <c r="A39" s="60"/>
      <c r="B39" s="73" t="s">
        <v>5</v>
      </c>
      <c r="C39" s="130" t="s">
        <v>77</v>
      </c>
      <c r="D39" s="60"/>
      <c r="E39" s="60"/>
      <c r="F39" s="60"/>
      <c r="G39" s="60"/>
      <c r="H39" s="60"/>
      <c r="I39" s="60"/>
    </row>
    <row r="40" spans="1:9" ht="12" x14ac:dyDescent="0.2">
      <c r="A40" s="60"/>
      <c r="B40" s="30"/>
      <c r="C40" s="60"/>
      <c r="D40" s="60"/>
      <c r="E40" s="60"/>
      <c r="F40" s="60"/>
      <c r="G40" s="60"/>
      <c r="H40" s="60"/>
      <c r="I40" s="60"/>
    </row>
    <row r="41" spans="1:9" ht="12" x14ac:dyDescent="0.2">
      <c r="A41" s="60"/>
      <c r="B41" s="30"/>
      <c r="C41" s="60"/>
      <c r="D41" s="60"/>
      <c r="E41" s="60"/>
      <c r="F41" s="60"/>
      <c r="G41" s="60"/>
      <c r="H41" s="60"/>
      <c r="I41" s="60"/>
    </row>
    <row r="42" spans="1:9" ht="12" x14ac:dyDescent="0.2">
      <c r="A42" s="60"/>
      <c r="B42" s="73" t="s">
        <v>6</v>
      </c>
      <c r="C42" s="130" t="s">
        <v>78</v>
      </c>
      <c r="D42" s="60"/>
      <c r="E42" s="60"/>
      <c r="F42" s="60"/>
      <c r="G42" s="60"/>
      <c r="H42" s="60"/>
      <c r="I42" s="60"/>
    </row>
    <row r="43" spans="1:9" ht="12" x14ac:dyDescent="0.2">
      <c r="A43" s="60"/>
      <c r="B43" s="57" t="s">
        <v>109</v>
      </c>
      <c r="C43" s="60"/>
      <c r="D43" s="60"/>
      <c r="E43" s="60"/>
      <c r="F43" s="60"/>
      <c r="G43" s="60"/>
      <c r="H43" s="60"/>
      <c r="I43" s="60"/>
    </row>
    <row r="44" spans="1:9" x14ac:dyDescent="0.2">
      <c r="A44" s="60"/>
      <c r="B44" s="60"/>
      <c r="C44" s="60"/>
      <c r="D44" s="60"/>
      <c r="E44" s="60"/>
      <c r="F44" s="60"/>
      <c r="G44" s="60"/>
      <c r="H44" s="60"/>
      <c r="I44" s="60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Normal="100" zoomScaleSheetLayoutView="84" workbookViewId="0">
      <selection activeCell="G11" sqref="G11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28.57031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174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140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79" t="s">
        <v>172</v>
      </c>
      <c r="B444" s="280"/>
      <c r="C444" s="280"/>
      <c r="D444" s="280"/>
      <c r="E444" s="280"/>
      <c r="F444" s="281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173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82"/>
      <c r="B452" s="282"/>
      <c r="C452" s="282"/>
      <c r="D452" s="20"/>
      <c r="E452" s="282"/>
      <c r="F452" s="282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83"/>
      <c r="F454" s="283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Normal="100" zoomScaleSheetLayoutView="84" workbookViewId="0">
      <selection activeCell="H11" sqref="H11:H443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3.28515625" style="18" customWidth="1"/>
    <col min="4" max="4" width="32.8554687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174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140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79" t="s">
        <v>172</v>
      </c>
      <c r="B444" s="280"/>
      <c r="C444" s="280"/>
      <c r="D444" s="280"/>
      <c r="E444" s="280"/>
      <c r="F444" s="281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173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82"/>
      <c r="B452" s="282"/>
      <c r="C452" s="282"/>
      <c r="D452" s="20"/>
      <c r="E452" s="282"/>
      <c r="F452" s="282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83"/>
      <c r="F454" s="283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04"/>
      <c r="E461" s="134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28" t="s">
        <v>67</v>
      </c>
      <c r="E462" s="134" t="s">
        <v>69</v>
      </c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03" t="s">
        <v>34</v>
      </c>
      <c r="E463" s="138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07"/>
      <c r="E464" s="139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Normal="100" zoomScaleSheetLayoutView="84" workbookViewId="0">
      <selection activeCell="H11" sqref="H11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25.57031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174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140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79" t="s">
        <v>172</v>
      </c>
      <c r="B444" s="280"/>
      <c r="C444" s="280"/>
      <c r="D444" s="280"/>
      <c r="E444" s="280"/>
      <c r="F444" s="281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173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82"/>
      <c r="B452" s="282"/>
      <c r="C452" s="282"/>
      <c r="D452" s="20"/>
      <c r="E452" s="282"/>
      <c r="F452" s="282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83"/>
      <c r="F454" s="283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Normal="100" zoomScaleSheetLayoutView="84" workbookViewId="0">
      <selection activeCell="H11" sqref="H11:H443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19.710937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174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140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79" t="s">
        <v>172</v>
      </c>
      <c r="B444" s="280"/>
      <c r="C444" s="280"/>
      <c r="D444" s="280"/>
      <c r="E444" s="280"/>
      <c r="F444" s="281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173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82"/>
      <c r="B452" s="282"/>
      <c r="C452" s="282"/>
      <c r="D452" s="20"/>
      <c r="E452" s="282"/>
      <c r="F452" s="282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83"/>
      <c r="F454" s="283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Normal="100" zoomScaleSheetLayoutView="100" workbookViewId="0">
      <selection activeCell="J7" sqref="J7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284" t="s">
        <v>36</v>
      </c>
      <c r="B1" s="285"/>
      <c r="C1" s="285"/>
      <c r="D1" s="285"/>
      <c r="E1" s="285"/>
      <c r="F1" s="285"/>
      <c r="G1" s="285"/>
      <c r="H1" s="285"/>
      <c r="I1" s="285"/>
      <c r="J1" s="286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287" t="s">
        <v>37</v>
      </c>
      <c r="B4" s="289" t="s">
        <v>38</v>
      </c>
      <c r="C4" s="287" t="s">
        <v>39</v>
      </c>
      <c r="D4" s="291" t="s">
        <v>40</v>
      </c>
      <c r="E4" s="292"/>
      <c r="F4" s="287" t="s">
        <v>41</v>
      </c>
      <c r="G4" s="287" t="s">
        <v>42</v>
      </c>
      <c r="H4" s="287" t="s">
        <v>43</v>
      </c>
      <c r="I4" s="293" t="s">
        <v>44</v>
      </c>
      <c r="J4" s="293"/>
      <c r="K4" s="110"/>
      <c r="L4" s="110"/>
    </row>
    <row r="5" spans="1:13" ht="24" customHeight="1" x14ac:dyDescent="0.2">
      <c r="A5" s="288"/>
      <c r="B5" s="290"/>
      <c r="C5" s="288"/>
      <c r="D5" s="111" t="s">
        <v>45</v>
      </c>
      <c r="E5" s="111" t="s">
        <v>46</v>
      </c>
      <c r="F5" s="288"/>
      <c r="G5" s="288"/>
      <c r="H5" s="288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Normal="100" zoomScaleSheetLayoutView="100" workbookViewId="0">
      <selection activeCell="C20" sqref="C20:C25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284" t="s">
        <v>36</v>
      </c>
      <c r="B1" s="285"/>
      <c r="C1" s="285"/>
      <c r="D1" s="285"/>
      <c r="E1" s="285"/>
      <c r="F1" s="285"/>
      <c r="G1" s="285"/>
      <c r="H1" s="285"/>
      <c r="I1" s="285"/>
      <c r="J1" s="286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287" t="s">
        <v>37</v>
      </c>
      <c r="B4" s="289" t="s">
        <v>38</v>
      </c>
      <c r="C4" s="287" t="s">
        <v>39</v>
      </c>
      <c r="D4" s="291" t="s">
        <v>40</v>
      </c>
      <c r="E4" s="292"/>
      <c r="F4" s="287" t="s">
        <v>41</v>
      </c>
      <c r="G4" s="287" t="s">
        <v>42</v>
      </c>
      <c r="H4" s="287" t="s">
        <v>43</v>
      </c>
      <c r="I4" s="293" t="s">
        <v>44</v>
      </c>
      <c r="J4" s="293"/>
      <c r="K4" s="110"/>
      <c r="L4" s="110"/>
    </row>
    <row r="5" spans="1:13" ht="24" customHeight="1" x14ac:dyDescent="0.2">
      <c r="A5" s="288"/>
      <c r="B5" s="290"/>
      <c r="C5" s="288"/>
      <c r="D5" s="111" t="s">
        <v>45</v>
      </c>
      <c r="E5" s="111" t="s">
        <v>46</v>
      </c>
      <c r="F5" s="288"/>
      <c r="G5" s="288"/>
      <c r="H5" s="288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Normal="100" zoomScaleSheetLayoutView="100" workbookViewId="0">
      <selection activeCell="F26" sqref="F26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284" t="s">
        <v>36</v>
      </c>
      <c r="B1" s="285"/>
      <c r="C1" s="285"/>
      <c r="D1" s="285"/>
      <c r="E1" s="285"/>
      <c r="F1" s="285"/>
      <c r="G1" s="285"/>
      <c r="H1" s="285"/>
      <c r="I1" s="285"/>
      <c r="J1" s="286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287" t="s">
        <v>37</v>
      </c>
      <c r="B4" s="289" t="s">
        <v>38</v>
      </c>
      <c r="C4" s="287" t="s">
        <v>39</v>
      </c>
      <c r="D4" s="291" t="s">
        <v>40</v>
      </c>
      <c r="E4" s="292"/>
      <c r="F4" s="287" t="s">
        <v>41</v>
      </c>
      <c r="G4" s="287" t="s">
        <v>42</v>
      </c>
      <c r="H4" s="287" t="s">
        <v>43</v>
      </c>
      <c r="I4" s="293" t="s">
        <v>44</v>
      </c>
      <c r="J4" s="293"/>
      <c r="K4" s="110"/>
      <c r="L4" s="110"/>
    </row>
    <row r="5" spans="1:13" ht="24" customHeight="1" x14ac:dyDescent="0.2">
      <c r="A5" s="288"/>
      <c r="B5" s="290"/>
      <c r="C5" s="288"/>
      <c r="D5" s="111" t="s">
        <v>45</v>
      </c>
      <c r="E5" s="111" t="s">
        <v>46</v>
      </c>
      <c r="F5" s="288"/>
      <c r="G5" s="288"/>
      <c r="H5" s="288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Normal="100" zoomScaleSheetLayoutView="100" workbookViewId="0">
      <selection activeCell="E12" sqref="E12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284" t="s">
        <v>36</v>
      </c>
      <c r="B1" s="285"/>
      <c r="C1" s="285"/>
      <c r="D1" s="285"/>
      <c r="E1" s="285"/>
      <c r="F1" s="285"/>
      <c r="G1" s="285"/>
      <c r="H1" s="285"/>
      <c r="I1" s="285"/>
      <c r="J1" s="286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287" t="s">
        <v>37</v>
      </c>
      <c r="B4" s="289" t="s">
        <v>38</v>
      </c>
      <c r="C4" s="287" t="s">
        <v>39</v>
      </c>
      <c r="D4" s="291" t="s">
        <v>40</v>
      </c>
      <c r="E4" s="292"/>
      <c r="F4" s="287" t="s">
        <v>41</v>
      </c>
      <c r="G4" s="287" t="s">
        <v>42</v>
      </c>
      <c r="H4" s="287" t="s">
        <v>43</v>
      </c>
      <c r="I4" s="293" t="s">
        <v>44</v>
      </c>
      <c r="J4" s="293"/>
      <c r="K4" s="110"/>
      <c r="L4" s="110"/>
    </row>
    <row r="5" spans="1:13" ht="24" customHeight="1" x14ac:dyDescent="0.2">
      <c r="A5" s="288"/>
      <c r="B5" s="290"/>
      <c r="C5" s="288"/>
      <c r="D5" s="111" t="s">
        <v>45</v>
      </c>
      <c r="E5" s="111" t="s">
        <v>46</v>
      </c>
      <c r="F5" s="288"/>
      <c r="G5" s="288"/>
      <c r="H5" s="288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Normal="100" zoomScaleSheetLayoutView="84" workbookViewId="0">
      <selection activeCell="J483" sqref="J483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17.140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174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140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79" t="s">
        <v>172</v>
      </c>
      <c r="B444" s="280"/>
      <c r="C444" s="280"/>
      <c r="D444" s="280"/>
      <c r="E444" s="280"/>
      <c r="F444" s="281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173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82"/>
      <c r="B452" s="282"/>
      <c r="C452" s="282"/>
      <c r="D452" s="20"/>
      <c r="E452" s="282"/>
      <c r="F452" s="282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83"/>
      <c r="F454" s="283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Normal="100" zoomScaleSheetLayoutView="84" workbookViewId="0">
      <selection activeCell="L478" sqref="L478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5.28515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174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76.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140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79" t="s">
        <v>172</v>
      </c>
      <c r="B444" s="280"/>
      <c r="C444" s="280"/>
      <c r="D444" s="280"/>
      <c r="E444" s="280"/>
      <c r="F444" s="281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173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82"/>
      <c r="B452" s="282"/>
      <c r="C452" s="282"/>
      <c r="D452" s="20"/>
      <c r="E452" s="282"/>
      <c r="F452" s="282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83"/>
      <c r="F454" s="283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Normal="100" zoomScaleSheetLayoutView="100" workbookViewId="0">
      <selection activeCell="J24" sqref="J24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284" t="s">
        <v>36</v>
      </c>
      <c r="B1" s="285"/>
      <c r="C1" s="285"/>
      <c r="D1" s="285"/>
      <c r="E1" s="285"/>
      <c r="F1" s="285"/>
      <c r="G1" s="285"/>
      <c r="H1" s="285"/>
      <c r="I1" s="285"/>
      <c r="J1" s="286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287" t="s">
        <v>37</v>
      </c>
      <c r="B4" s="289" t="s">
        <v>38</v>
      </c>
      <c r="C4" s="287" t="s">
        <v>39</v>
      </c>
      <c r="D4" s="291" t="s">
        <v>40</v>
      </c>
      <c r="E4" s="292"/>
      <c r="F4" s="287" t="s">
        <v>41</v>
      </c>
      <c r="G4" s="287" t="s">
        <v>42</v>
      </c>
      <c r="H4" s="287" t="s">
        <v>43</v>
      </c>
      <c r="I4" s="293" t="s">
        <v>44</v>
      </c>
      <c r="J4" s="293"/>
      <c r="K4" s="110"/>
      <c r="L4" s="110"/>
    </row>
    <row r="5" spans="1:13" ht="24" customHeight="1" x14ac:dyDescent="0.2">
      <c r="A5" s="288"/>
      <c r="B5" s="290"/>
      <c r="C5" s="288"/>
      <c r="D5" s="111" t="s">
        <v>45</v>
      </c>
      <c r="E5" s="111" t="s">
        <v>46</v>
      </c>
      <c r="F5" s="288"/>
      <c r="G5" s="288"/>
      <c r="H5" s="288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Normal="100" zoomScaleSheetLayoutView="100" workbookViewId="0">
      <selection activeCell="E10" sqref="E10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284" t="s">
        <v>36</v>
      </c>
      <c r="B1" s="285"/>
      <c r="C1" s="285"/>
      <c r="D1" s="285"/>
      <c r="E1" s="285"/>
      <c r="F1" s="285"/>
      <c r="G1" s="285"/>
      <c r="H1" s="285"/>
      <c r="I1" s="285"/>
      <c r="J1" s="286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287" t="s">
        <v>37</v>
      </c>
      <c r="B4" s="289" t="s">
        <v>38</v>
      </c>
      <c r="C4" s="287" t="s">
        <v>39</v>
      </c>
      <c r="D4" s="291" t="s">
        <v>40</v>
      </c>
      <c r="E4" s="292"/>
      <c r="F4" s="287" t="s">
        <v>41</v>
      </c>
      <c r="G4" s="287" t="s">
        <v>42</v>
      </c>
      <c r="H4" s="287" t="s">
        <v>43</v>
      </c>
      <c r="I4" s="293" t="s">
        <v>44</v>
      </c>
      <c r="J4" s="293"/>
      <c r="K4" s="110"/>
      <c r="L4" s="110"/>
    </row>
    <row r="5" spans="1:13" ht="24" customHeight="1" x14ac:dyDescent="0.2">
      <c r="A5" s="288"/>
      <c r="B5" s="290"/>
      <c r="C5" s="288"/>
      <c r="D5" s="111" t="s">
        <v>45</v>
      </c>
      <c r="E5" s="111" t="s">
        <v>46</v>
      </c>
      <c r="F5" s="288"/>
      <c r="G5" s="288"/>
      <c r="H5" s="288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69"/>
  <sheetViews>
    <sheetView workbookViewId="0">
      <selection activeCell="D21" sqref="D21"/>
    </sheetView>
  </sheetViews>
  <sheetFormatPr defaultRowHeight="15" x14ac:dyDescent="0.25"/>
  <cols>
    <col min="1" max="1" width="137.42578125" customWidth="1"/>
  </cols>
  <sheetData>
    <row r="1" spans="1:4" ht="47.25" x14ac:dyDescent="0.25">
      <c r="A1" s="207" t="s">
        <v>241</v>
      </c>
    </row>
    <row r="2" spans="1:4" ht="15.75" x14ac:dyDescent="0.25">
      <c r="A2" s="203"/>
    </row>
    <row r="3" spans="1:4" x14ac:dyDescent="0.25">
      <c r="A3" s="227" t="s">
        <v>257</v>
      </c>
    </row>
    <row r="4" spans="1:4" x14ac:dyDescent="0.25">
      <c r="A4" s="227" t="s">
        <v>247</v>
      </c>
      <c r="D4" t="s">
        <v>245</v>
      </c>
    </row>
    <row r="5" spans="1:4" ht="63.75" x14ac:dyDescent="0.25">
      <c r="A5" s="228" t="s">
        <v>248</v>
      </c>
      <c r="D5" t="s">
        <v>246</v>
      </c>
    </row>
    <row r="6" spans="1:4" x14ac:dyDescent="0.25">
      <c r="A6" s="229"/>
    </row>
    <row r="7" spans="1:4" x14ac:dyDescent="0.25">
      <c r="A7" s="230" t="s">
        <v>251</v>
      </c>
    </row>
    <row r="8" spans="1:4" ht="51" x14ac:dyDescent="0.25">
      <c r="A8" s="229" t="s">
        <v>249</v>
      </c>
    </row>
    <row r="9" spans="1:4" x14ac:dyDescent="0.25">
      <c r="A9" s="229"/>
    </row>
    <row r="10" spans="1:4" ht="25.5" x14ac:dyDescent="0.25">
      <c r="A10" s="231" t="s">
        <v>252</v>
      </c>
    </row>
    <row r="11" spans="1:4" ht="51" x14ac:dyDescent="0.25">
      <c r="A11" s="229" t="s">
        <v>250</v>
      </c>
    </row>
    <row r="12" spans="1:4" ht="15.75" x14ac:dyDescent="0.25">
      <c r="A12" s="203"/>
    </row>
    <row r="13" spans="1:4" ht="15.75" x14ac:dyDescent="0.25">
      <c r="A13" s="204" t="s">
        <v>194</v>
      </c>
    </row>
    <row r="14" spans="1:4" ht="31.5" x14ac:dyDescent="0.25">
      <c r="A14" s="203" t="s">
        <v>195</v>
      </c>
    </row>
    <row r="15" spans="1:4" ht="15.75" x14ac:dyDescent="0.25">
      <c r="A15" s="203" t="s">
        <v>196</v>
      </c>
    </row>
    <row r="16" spans="1:4" ht="15.75" x14ac:dyDescent="0.25">
      <c r="A16" s="203"/>
    </row>
    <row r="17" spans="1:1" ht="15.75" x14ac:dyDescent="0.25">
      <c r="A17" s="204" t="s">
        <v>197</v>
      </c>
    </row>
    <row r="18" spans="1:1" ht="15.75" x14ac:dyDescent="0.25">
      <c r="A18" s="203" t="s">
        <v>198</v>
      </c>
    </row>
    <row r="19" spans="1:1" ht="15.75" x14ac:dyDescent="0.25">
      <c r="A19" s="203" t="s">
        <v>199</v>
      </c>
    </row>
    <row r="20" spans="1:1" ht="15.75" x14ac:dyDescent="0.25">
      <c r="A20" s="203"/>
    </row>
    <row r="21" spans="1:1" ht="15.75" x14ac:dyDescent="0.25">
      <c r="A21" s="204" t="s">
        <v>200</v>
      </c>
    </row>
    <row r="22" spans="1:1" ht="47.25" x14ac:dyDescent="0.25">
      <c r="A22" s="205" t="s">
        <v>201</v>
      </c>
    </row>
    <row r="23" spans="1:1" ht="15.75" x14ac:dyDescent="0.25">
      <c r="A23" s="205" t="s">
        <v>202</v>
      </c>
    </row>
    <row r="24" spans="1:1" ht="15.75" x14ac:dyDescent="0.25">
      <c r="A24" s="205" t="s">
        <v>203</v>
      </c>
    </row>
    <row r="25" spans="1:1" ht="15.75" x14ac:dyDescent="0.25">
      <c r="A25" s="205" t="s">
        <v>204</v>
      </c>
    </row>
    <row r="26" spans="1:1" ht="15.75" x14ac:dyDescent="0.25">
      <c r="A26" s="204"/>
    </row>
    <row r="27" spans="1:1" ht="15.75" x14ac:dyDescent="0.25">
      <c r="A27" s="204" t="s">
        <v>205</v>
      </c>
    </row>
    <row r="28" spans="1:1" ht="15.75" x14ac:dyDescent="0.25">
      <c r="A28" s="205" t="s">
        <v>206</v>
      </c>
    </row>
    <row r="29" spans="1:1" ht="15.75" x14ac:dyDescent="0.25">
      <c r="A29" s="205" t="s">
        <v>207</v>
      </c>
    </row>
    <row r="30" spans="1:1" ht="15.75" x14ac:dyDescent="0.25">
      <c r="A30" s="205" t="s">
        <v>208</v>
      </c>
    </row>
    <row r="31" spans="1:1" ht="15.75" x14ac:dyDescent="0.25">
      <c r="A31" s="205" t="s">
        <v>209</v>
      </c>
    </row>
    <row r="32" spans="1:1" ht="15.75" x14ac:dyDescent="0.25">
      <c r="A32" s="205" t="s">
        <v>210</v>
      </c>
    </row>
    <row r="33" spans="1:1" ht="15.75" x14ac:dyDescent="0.25">
      <c r="A33" s="205" t="s">
        <v>211</v>
      </c>
    </row>
    <row r="34" spans="1:1" ht="15.75" x14ac:dyDescent="0.25">
      <c r="A34" s="205" t="s">
        <v>212</v>
      </c>
    </row>
    <row r="35" spans="1:1" ht="15.75" x14ac:dyDescent="0.25">
      <c r="A35" s="203"/>
    </row>
    <row r="36" spans="1:1" ht="15.75" x14ac:dyDescent="0.25">
      <c r="A36" s="204" t="s">
        <v>213</v>
      </c>
    </row>
    <row r="37" spans="1:1" ht="15.75" x14ac:dyDescent="0.25">
      <c r="A37" s="205" t="s">
        <v>214</v>
      </c>
    </row>
    <row r="38" spans="1:1" ht="15.75" x14ac:dyDescent="0.25">
      <c r="A38" s="205" t="s">
        <v>215</v>
      </c>
    </row>
    <row r="39" spans="1:1" ht="31.5" x14ac:dyDescent="0.25">
      <c r="A39" s="205" t="s">
        <v>216</v>
      </c>
    </row>
    <row r="40" spans="1:1" ht="15.75" x14ac:dyDescent="0.25">
      <c r="A40" s="203"/>
    </row>
    <row r="41" spans="1:1" ht="15.75" x14ac:dyDescent="0.25">
      <c r="A41" s="204" t="s">
        <v>217</v>
      </c>
    </row>
    <row r="42" spans="1:1" ht="15.75" x14ac:dyDescent="0.25">
      <c r="A42" s="205" t="s">
        <v>218</v>
      </c>
    </row>
    <row r="43" spans="1:1" ht="15.75" x14ac:dyDescent="0.25">
      <c r="A43" s="205" t="s">
        <v>219</v>
      </c>
    </row>
    <row r="44" spans="1:1" ht="15.75" x14ac:dyDescent="0.25">
      <c r="A44" s="205" t="s">
        <v>220</v>
      </c>
    </row>
    <row r="45" spans="1:1" ht="15.75" x14ac:dyDescent="0.25">
      <c r="A45" s="203"/>
    </row>
    <row r="46" spans="1:1" ht="15.75" x14ac:dyDescent="0.25">
      <c r="A46" s="204" t="s">
        <v>221</v>
      </c>
    </row>
    <row r="47" spans="1:1" ht="15.75" x14ac:dyDescent="0.25">
      <c r="A47" s="205" t="s">
        <v>222</v>
      </c>
    </row>
    <row r="48" spans="1:1" ht="15.75" x14ac:dyDescent="0.25">
      <c r="A48" s="205" t="s">
        <v>223</v>
      </c>
    </row>
    <row r="49" spans="1:1" ht="15.75" x14ac:dyDescent="0.25">
      <c r="A49" s="205" t="s">
        <v>224</v>
      </c>
    </row>
    <row r="50" spans="1:1" ht="15.75" x14ac:dyDescent="0.25">
      <c r="A50" s="204"/>
    </row>
    <row r="51" spans="1:1" ht="15.75" x14ac:dyDescent="0.25">
      <c r="A51" s="204" t="s">
        <v>225</v>
      </c>
    </row>
    <row r="52" spans="1:1" ht="31.5" x14ac:dyDescent="0.25">
      <c r="A52" s="205" t="s">
        <v>226</v>
      </c>
    </row>
    <row r="53" spans="1:1" ht="15.75" x14ac:dyDescent="0.25">
      <c r="A53" s="205" t="s">
        <v>227</v>
      </c>
    </row>
    <row r="54" spans="1:1" ht="15.75" x14ac:dyDescent="0.25">
      <c r="A54" s="205" t="s">
        <v>228</v>
      </c>
    </row>
    <row r="55" spans="1:1" ht="47.25" x14ac:dyDescent="0.25">
      <c r="A55" s="205" t="s">
        <v>229</v>
      </c>
    </row>
    <row r="56" spans="1:1" ht="15.75" x14ac:dyDescent="0.25">
      <c r="A56" s="205" t="s">
        <v>230</v>
      </c>
    </row>
    <row r="57" spans="1:1" ht="15.75" x14ac:dyDescent="0.25">
      <c r="A57" s="204"/>
    </row>
    <row r="58" spans="1:1" ht="15.75" x14ac:dyDescent="0.25">
      <c r="A58" s="204" t="s">
        <v>231</v>
      </c>
    </row>
    <row r="59" spans="1:1" ht="15.75" x14ac:dyDescent="0.25">
      <c r="A59" s="205" t="s">
        <v>232</v>
      </c>
    </row>
    <row r="60" spans="1:1" ht="15.75" x14ac:dyDescent="0.25">
      <c r="A60" s="205" t="s">
        <v>233</v>
      </c>
    </row>
    <row r="61" spans="1:1" ht="15.75" x14ac:dyDescent="0.25">
      <c r="A61" s="205" t="s">
        <v>234</v>
      </c>
    </row>
    <row r="62" spans="1:1" ht="15.75" x14ac:dyDescent="0.25">
      <c r="A62" s="205" t="s">
        <v>235</v>
      </c>
    </row>
    <row r="63" spans="1:1" ht="15.75" x14ac:dyDescent="0.25">
      <c r="A63" s="205" t="s">
        <v>236</v>
      </c>
    </row>
    <row r="64" spans="1:1" ht="15.75" x14ac:dyDescent="0.25">
      <c r="A64" s="205" t="s">
        <v>237</v>
      </c>
    </row>
    <row r="65" spans="1:1" ht="15.75" x14ac:dyDescent="0.25">
      <c r="A65" s="205" t="s">
        <v>238</v>
      </c>
    </row>
    <row r="66" spans="1:1" ht="15.75" x14ac:dyDescent="0.25">
      <c r="A66" s="205" t="s">
        <v>239</v>
      </c>
    </row>
    <row r="67" spans="1:1" ht="15.75" x14ac:dyDescent="0.25">
      <c r="A67" s="203"/>
    </row>
    <row r="68" spans="1:1" ht="31.5" x14ac:dyDescent="0.25">
      <c r="A68" s="203" t="s">
        <v>240</v>
      </c>
    </row>
    <row r="69" spans="1:1" ht="15.75" x14ac:dyDescent="0.25">
      <c r="A69" s="206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J35" sqref="J35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5" customFormat="1" ht="26.25" x14ac:dyDescent="0.25">
      <c r="A1" s="188" t="s">
        <v>80</v>
      </c>
      <c r="B1" s="188" t="s">
        <v>79</v>
      </c>
      <c r="C1" s="188" t="s">
        <v>141</v>
      </c>
      <c r="D1" s="188" t="s">
        <v>271</v>
      </c>
    </row>
    <row r="2" spans="1:4" ht="26.25" x14ac:dyDescent="0.25">
      <c r="A2" s="189" t="s">
        <v>259</v>
      </c>
      <c r="B2" s="190" t="s">
        <v>261</v>
      </c>
      <c r="C2" s="191" t="s">
        <v>260</v>
      </c>
      <c r="D2" s="192">
        <v>1340000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6" sqref="B16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4" x14ac:dyDescent="0.25">
      <c r="A1" s="193" t="s">
        <v>80</v>
      </c>
      <c r="B1" s="193" t="s">
        <v>79</v>
      </c>
    </row>
    <row r="2" spans="1:4" s="140" customFormat="1" ht="25.5" x14ac:dyDescent="0.2">
      <c r="A2" s="189" t="s">
        <v>259</v>
      </c>
      <c r="B2" s="194" t="s">
        <v>261</v>
      </c>
      <c r="D2" s="140" t="s">
        <v>245</v>
      </c>
    </row>
    <row r="3" spans="1:4" s="140" customFormat="1" ht="12.75" x14ac:dyDescent="0.2">
      <c r="A3" s="189"/>
      <c r="B3" s="194"/>
      <c r="D3" s="140" t="s">
        <v>246</v>
      </c>
    </row>
    <row r="4" spans="1:4" x14ac:dyDescent="0.25">
      <c r="A4" s="195" t="s">
        <v>71</v>
      </c>
      <c r="B4" s="196" t="s">
        <v>104</v>
      </c>
    </row>
    <row r="5" spans="1:4" x14ac:dyDescent="0.25">
      <c r="A5" s="195" t="s">
        <v>70</v>
      </c>
      <c r="B5" s="196" t="s">
        <v>105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97" t="s">
        <v>51</v>
      </c>
      <c r="B1" s="198" t="s">
        <v>52</v>
      </c>
    </row>
    <row r="2" spans="1:5" x14ac:dyDescent="0.25">
      <c r="A2" s="199">
        <v>1</v>
      </c>
      <c r="B2" s="200" t="s">
        <v>258</v>
      </c>
      <c r="E2" t="s">
        <v>245</v>
      </c>
    </row>
    <row r="3" spans="1:5" x14ac:dyDescent="0.25">
      <c r="A3" s="199">
        <v>2</v>
      </c>
      <c r="B3" s="200" t="s">
        <v>53</v>
      </c>
      <c r="E3" t="s">
        <v>246</v>
      </c>
    </row>
    <row r="4" spans="1:5" x14ac:dyDescent="0.25">
      <c r="A4" s="199">
        <v>3</v>
      </c>
      <c r="B4" s="200" t="s">
        <v>54</v>
      </c>
    </row>
    <row r="5" spans="1:5" x14ac:dyDescent="0.25">
      <c r="A5" s="199">
        <v>4</v>
      </c>
      <c r="B5" s="200" t="s">
        <v>55</v>
      </c>
    </row>
    <row r="6" spans="1:5" x14ac:dyDescent="0.25">
      <c r="A6" s="199">
        <v>5</v>
      </c>
      <c r="B6" s="200" t="s">
        <v>56</v>
      </c>
    </row>
    <row r="7" spans="1:5" x14ac:dyDescent="0.25">
      <c r="A7" s="199">
        <v>6</v>
      </c>
      <c r="B7" s="200" t="s">
        <v>57</v>
      </c>
    </row>
    <row r="8" spans="1:5" x14ac:dyDescent="0.25">
      <c r="A8" s="199">
        <v>7</v>
      </c>
      <c r="B8" s="200" t="s">
        <v>58</v>
      </c>
    </row>
    <row r="9" spans="1:5" x14ac:dyDescent="0.25">
      <c r="A9" s="199">
        <v>8</v>
      </c>
      <c r="B9" s="200" t="s">
        <v>59</v>
      </c>
    </row>
    <row r="10" spans="1:5" x14ac:dyDescent="0.25">
      <c r="A10" s="199">
        <v>9</v>
      </c>
      <c r="B10" s="200" t="s">
        <v>60</v>
      </c>
    </row>
    <row r="11" spans="1:5" x14ac:dyDescent="0.25">
      <c r="A11" s="199">
        <v>10</v>
      </c>
      <c r="B11" s="200" t="s">
        <v>61</v>
      </c>
    </row>
    <row r="12" spans="1:5" x14ac:dyDescent="0.25">
      <c r="A12" s="199">
        <v>11</v>
      </c>
      <c r="B12" s="200" t="s">
        <v>62</v>
      </c>
    </row>
    <row r="13" spans="1:5" x14ac:dyDescent="0.25">
      <c r="A13" s="199">
        <v>12</v>
      </c>
      <c r="B13" s="200" t="s">
        <v>63</v>
      </c>
    </row>
    <row r="14" spans="1:5" x14ac:dyDescent="0.25">
      <c r="A14" s="199">
        <v>13</v>
      </c>
      <c r="B14" s="200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34</vt:i4>
      </vt:variant>
    </vt:vector>
  </HeadingPairs>
  <TitlesOfParts>
    <vt:vector size="57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витрати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Яра Ирина</cp:lastModifiedBy>
  <cp:lastPrinted>2012-03-18T08:50:14Z</cp:lastPrinted>
  <dcterms:created xsi:type="dcterms:W3CDTF">2011-01-31T14:50:39Z</dcterms:created>
  <dcterms:modified xsi:type="dcterms:W3CDTF">2014-07-24T11:04:18Z</dcterms:modified>
</cp:coreProperties>
</file>