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375" windowWidth="15360" windowHeight="8190" tabRatio="947"/>
  </bookViews>
  <sheets>
    <sheet name="Титульна сторінка РП+Бюджет" sheetId="41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state="hidden" r:id="rId19"/>
    <sheet name="Вартість 2015" sheetId="23" r:id="rId20"/>
    <sheet name="лінії робочого плану" sheetId="24" state="hidden" r:id="rId21"/>
    <sheet name="категорії витрат" sheetId="5" state="hidden" r:id="rId22"/>
    <sheet name="Лист1" sheetId="40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бюджет_детально'!$A$3:$AO$131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ggg">#REF!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0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0">#REF!</definedName>
    <definedName name="Please_Select" localSheetId="4">#REF!</definedName>
    <definedName name="Please_Select">#REF!</definedName>
    <definedName name="rr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0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vvv">'[13]категорії витрат'!#REF!</definedName>
    <definedName name="vvvvv">#REF!</definedName>
    <definedName name="vvvvvvv">#REF!</definedName>
    <definedName name="а" localSheetId="5">'[14]Таблиця витрат'!$B$6:$B$39</definedName>
    <definedName name="а" localSheetId="10">'[14]Таблиця витрат'!$B$6:$B$39</definedName>
    <definedName name="а" localSheetId="11">'[14]Таблиця витрат'!$B$6:$B$39</definedName>
    <definedName name="а" localSheetId="12">'[14]Таблиця витрат'!$B$6:$B$39</definedName>
    <definedName name="а" localSheetId="13">'[14]Таблиця витрат'!$B$6:$B$39</definedName>
    <definedName name="а" localSheetId="16">'[14]Таблиця витрат'!$B$6:$B$39</definedName>
    <definedName name="а" localSheetId="17">'[14]Таблиця витрат'!$B$6:$B$39</definedName>
    <definedName name="а" localSheetId="3">'[15]Таблиця витрат'!$B$6:$B$39</definedName>
    <definedName name="а" localSheetId="6">'[14]Таблиця витрат'!$B$6:$B$39</definedName>
    <definedName name="а" localSheetId="7">'[14]Таблиця витрат'!$B$6:$B$39</definedName>
    <definedName name="а" localSheetId="8">'[14]Таблиця витрат'!$B$6:$B$39</definedName>
    <definedName name="а" localSheetId="9">'[14]Таблиця витрат'!$B$6:$B$39</definedName>
    <definedName name="а" localSheetId="14">'[14]Таблиця витрат'!$B$6:$B$39</definedName>
    <definedName name="а" localSheetId="15">'[14]Таблиця витрат'!$B$6:$B$39</definedName>
    <definedName name="а">'[16]Таблиця витрат'!$B$6:$B$39</definedName>
    <definedName name="ав">'[17]категорії витрат'!$A$16:$A$41</definedName>
    <definedName name="бюджет">'[18]Лінії бюджету'!$B$2:$B$65536</definedName>
    <definedName name="вас" localSheetId="5">'[19]Категорії витрат'!$B$2:$B$14</definedName>
    <definedName name="вас" localSheetId="10">'[19]Категорії витрат'!$B$2:$B$14</definedName>
    <definedName name="вас" localSheetId="11">'[19]Категорії витрат'!$B$2:$B$14</definedName>
    <definedName name="вас" localSheetId="12">'[19]Категорії витрат'!$B$2:$B$14</definedName>
    <definedName name="вас" localSheetId="13">'[19]Категорії витрат'!$B$2:$B$14</definedName>
    <definedName name="вас" localSheetId="16">'[19]Категорії витрат'!$B$2:$B$14</definedName>
    <definedName name="вас" localSheetId="17">'[19]Категорії витрат'!$B$2:$B$14</definedName>
    <definedName name="вас" localSheetId="6">'[19]Категорії витрат'!$B$2:$B$14</definedName>
    <definedName name="вас" localSheetId="7">'[19]Категорії витрат'!$B$2:$B$14</definedName>
    <definedName name="вас" localSheetId="8">'[19]Категорії витрат'!$B$2:$B$14</definedName>
    <definedName name="вас" localSheetId="9">'[19]Категорії витрат'!$B$2:$B$14</definedName>
    <definedName name="вас" localSheetId="14">'[19]Категорії витрат'!$B$2:$B$14</definedName>
    <definedName name="вас" localSheetId="15">'[19]Категорії витрат'!$B$2:$B$14</definedName>
    <definedName name="вас" localSheetId="0">'[19]Категорії витрат'!$B$2:$B$14</definedName>
    <definedName name="вас">'[19]Категорії витрат'!$B$2:$B$14</definedName>
    <definedName name="Витрати" localSheetId="5">'[20]Таблиця витрат'!$B$6:$B$23</definedName>
    <definedName name="Витрати" localSheetId="10">'[20]Таблиця витрат'!$B$6:$B$23</definedName>
    <definedName name="Витрати" localSheetId="11">'[20]Таблиця витрат'!$B$6:$B$23</definedName>
    <definedName name="Витрати" localSheetId="12">'[20]Таблиця витрат'!$B$6:$B$23</definedName>
    <definedName name="Витрати" localSheetId="13">'[20]Таблиця витрат'!$B$6:$B$23</definedName>
    <definedName name="Витрати" localSheetId="16">'[20]Таблиця витрат'!$B$6:$B$23</definedName>
    <definedName name="Витрати" localSheetId="17">'[20]Таблиця витрат'!$B$6:$B$23</definedName>
    <definedName name="Витрати" localSheetId="3">'[21]Таблиця витрат'!$B$6:$B$23</definedName>
    <definedName name="Витрати" localSheetId="6">'[20]Таблиця витрат'!$B$6:$B$23</definedName>
    <definedName name="Витрати" localSheetId="7">'[20]Таблиця витрат'!$B$6:$B$23</definedName>
    <definedName name="Витрати" localSheetId="8">'[20]Таблиця витрат'!$B$6:$B$23</definedName>
    <definedName name="Витрати" localSheetId="9">'[20]Таблиця витрат'!$B$6:$B$23</definedName>
    <definedName name="Витрати" localSheetId="14">'[20]Таблиця витрат'!$B$6:$B$23</definedName>
    <definedName name="Витрати" localSheetId="15">'[20]Таблиця витрат'!$B$6:$B$23</definedName>
    <definedName name="Витрати" localSheetId="4">'[22]Таблиця витрат'!$B$6:$B$23</definedName>
    <definedName name="витрати">'категорії витрат'!$B$2:$B$13</definedName>
    <definedName name="вк">'[17]категорії витрат'!$B$2:$B$13</definedName>
    <definedName name="д" localSheetId="0">'[18]Робочий план та бюджет_детально'!$C$3:$C$33</definedName>
    <definedName name="д">'Робочий план та бюджет_детально'!$B$4:$B$130</definedName>
    <definedName name="Діяльність" localSheetId="5">'[23]Вид діяльності'!$A$2:$A$33</definedName>
    <definedName name="Діяльність" localSheetId="10">'[23]Вид діяльності'!$A$2:$A$33</definedName>
    <definedName name="Діяльність" localSheetId="11">'[23]Вид діяльності'!$A$2:$A$33</definedName>
    <definedName name="Діяльність" localSheetId="12">'[23]Вид діяльності'!$A$2:$A$33</definedName>
    <definedName name="Діяльність" localSheetId="13">'[23]Вид діяльності'!$A$2:$A$33</definedName>
    <definedName name="Діяльність" localSheetId="16">'[23]Вид діяльності'!$A$2:$A$33</definedName>
    <definedName name="Діяльність" localSheetId="17">'[23]Вид діяльності'!$A$2:$A$33</definedName>
    <definedName name="Діяльність" localSheetId="3">'[15]Вид діяльності'!$A$2:$A$33</definedName>
    <definedName name="Діяльність" localSheetId="6">'[23]Вид діяльності'!$A$2:$A$33</definedName>
    <definedName name="Діяльність" localSheetId="7">'[23]Вид діяльності'!$A$2:$A$33</definedName>
    <definedName name="Діяльність" localSheetId="8">'[23]Вид діяльності'!$A$2:$A$33</definedName>
    <definedName name="Діяльність" localSheetId="9">'[23]Вид діяльності'!$A$2:$A$33</definedName>
    <definedName name="Діяльність" localSheetId="14">'[23]Вид діяльності'!$A$2:$A$33</definedName>
    <definedName name="Діяльність" localSheetId="15">'[23]Вид діяльності'!$A$2:$A$33</definedName>
    <definedName name="Діяльність" localSheetId="4">'[24]Вид діяльності'!$A$2:$A$33</definedName>
    <definedName name="діяльність">'Робочий план та бюджет_детально'!$B$4:$B$130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0">#REF!</definedName>
    <definedName name="діяльність2" localSheetId="4">#REF!</definedName>
    <definedName name="діяльність2">#REF!</definedName>
    <definedName name="дом" localSheetId="5">'[19]Таблиця витрат'!$B$6:$B$64</definedName>
    <definedName name="дом" localSheetId="10">'[19]Таблиця витрат'!$B$6:$B$64</definedName>
    <definedName name="дом" localSheetId="11">'[19]Таблиця витрат'!$B$6:$B$64</definedName>
    <definedName name="дом" localSheetId="12">'[19]Таблиця витрат'!$B$6:$B$64</definedName>
    <definedName name="дом" localSheetId="13">'[19]Таблиця витрат'!$B$6:$B$64</definedName>
    <definedName name="дом" localSheetId="16">'[19]Таблиця витрат'!$B$6:$B$64</definedName>
    <definedName name="дом" localSheetId="17">'[19]Таблиця витрат'!$B$6:$B$64</definedName>
    <definedName name="дом" localSheetId="6">'[19]Таблиця витрат'!$B$6:$B$64</definedName>
    <definedName name="дом" localSheetId="7">'[19]Таблиця витрат'!$B$6:$B$64</definedName>
    <definedName name="дом" localSheetId="8">'[19]Таблиця витрат'!$B$6:$B$64</definedName>
    <definedName name="дом" localSheetId="9">'[19]Таблиця витрат'!$B$6:$B$64</definedName>
    <definedName name="дом" localSheetId="14">'[19]Таблиця витрат'!$B$6:$B$64</definedName>
    <definedName name="дом" localSheetId="15">'[19]Таблиця витрат'!$B$6:$B$64</definedName>
    <definedName name="дом" localSheetId="0">'[19]Таблиця витрат'!$B$6:$B$64</definedName>
    <definedName name="дом">'[19]Таблиця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0">#REF!</definedName>
    <definedName name="дп" localSheetId="4">#REF!</definedName>
    <definedName name="дп">#REF!</definedName>
    <definedName name="_xlnm.Print_Titles" localSheetId="1">'Робочий план та бюджет_детально'!$1:$3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'[25]категорії витрат'!$B$2:$B$13</definedName>
    <definedName name="к">'[26]категорії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'[27]Категорії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'[28]Категорії витрат'!$B$17:$B$29</definedName>
    <definedName name="кат">'[29]Категорії витрат'!$B$17:$B$29</definedName>
    <definedName name="кате" localSheetId="5">'[30]категорії витрат'!$B$2:$B$13</definedName>
    <definedName name="кате" localSheetId="10">'[30]категорії витрат'!$B$2:$B$13</definedName>
    <definedName name="кате" localSheetId="11">'[30]категорії витрат'!$B$2:$B$13</definedName>
    <definedName name="кате" localSheetId="12">'[30]категорії витрат'!$B$2:$B$13</definedName>
    <definedName name="кате" localSheetId="13">'[30]категорії витрат'!$B$2:$B$13</definedName>
    <definedName name="кате" localSheetId="16">'[30]категорії витрат'!$B$2:$B$13</definedName>
    <definedName name="кате" localSheetId="17">'[30]категорії витрат'!$B$2:$B$13</definedName>
    <definedName name="кате" localSheetId="6">'[30]категорії витрат'!$B$2:$B$13</definedName>
    <definedName name="кате" localSheetId="7">'[30]категорії витрат'!$B$2:$B$13</definedName>
    <definedName name="кате" localSheetId="8">'[30]категорії витрат'!$B$2:$B$13</definedName>
    <definedName name="кате" localSheetId="9">'[30]категорії витрат'!$B$2:$B$13</definedName>
    <definedName name="кате" localSheetId="14">'[30]категорії витрат'!$B$2:$B$13</definedName>
    <definedName name="кате" localSheetId="15">'[30]категорії витрат'!$B$2:$B$13</definedName>
    <definedName name="кате">'[31]категорії витрат'!$B$2:$B$13</definedName>
    <definedName name="категорія" localSheetId="5">'[32]код бюджета'!$B$4:$B$15</definedName>
    <definedName name="категорія" localSheetId="10">'[32]код бюджета'!$B$4:$B$15</definedName>
    <definedName name="категорія" localSheetId="11">'[32]код бюджета'!$B$4:$B$15</definedName>
    <definedName name="категорія" localSheetId="12">'[32]код бюджета'!$B$4:$B$15</definedName>
    <definedName name="категорія" localSheetId="13">'[32]код бюджета'!$B$4:$B$15</definedName>
    <definedName name="категорія" localSheetId="16">'[32]код бюджета'!$B$4:$B$15</definedName>
    <definedName name="категорія" localSheetId="17">'[32]код бюджета'!$B$4:$B$15</definedName>
    <definedName name="категорія" localSheetId="3">'[33]код бюджета'!$B$4:$B$15</definedName>
    <definedName name="категорія" localSheetId="6">'[32]код бюджета'!$B$4:$B$15</definedName>
    <definedName name="категорія" localSheetId="7">'[32]код бюджета'!$B$4:$B$15</definedName>
    <definedName name="категорія" localSheetId="8">'[32]код бюджета'!$B$4:$B$15</definedName>
    <definedName name="категорія" localSheetId="9">'[32]код бюджета'!$B$4:$B$15</definedName>
    <definedName name="категорія" localSheetId="14">'[32]код бюджета'!$B$4:$B$15</definedName>
    <definedName name="категорія" localSheetId="15">'[32]код бюджета'!$B$4:$B$15</definedName>
    <definedName name="категорія" localSheetId="4">'[34]код бюджета'!$B$4:$B$15</definedName>
    <definedName name="категорія">'[35]код бюджета'!$B$4:$B$15</definedName>
    <definedName name="КВ" localSheetId="5">'[23]Категорії витрат'!$B$2:$B$14</definedName>
    <definedName name="КВ" localSheetId="10">'[23]Категорії витрат'!$B$2:$B$14</definedName>
    <definedName name="КВ" localSheetId="11">'[23]Категорії витрат'!$B$2:$B$14</definedName>
    <definedName name="КВ" localSheetId="12">'[23]Категорії витрат'!$B$2:$B$14</definedName>
    <definedName name="КВ" localSheetId="13">'[23]Категорії витрат'!$B$2:$B$14</definedName>
    <definedName name="КВ" localSheetId="16">'[23]Категорії витрат'!$B$2:$B$14</definedName>
    <definedName name="КВ" localSheetId="17">'[23]Категорії витрат'!$B$2:$B$14</definedName>
    <definedName name="кв" localSheetId="2">'[36]категорії витрат'!$B$2:$B$14</definedName>
    <definedName name="кв" localSheetId="3">'[37]категорії витрат'!$B$2:$B$14</definedName>
    <definedName name="КВ" localSheetId="6">'[20]Категорії витрат'!$B$2:$B$14</definedName>
    <definedName name="КВ" localSheetId="7">'[20]Категорії витрат'!$B$2:$B$14</definedName>
    <definedName name="КВ" localSheetId="8">'[20]Категорії витрат'!$B$2:$B$14</definedName>
    <definedName name="КВ" localSheetId="9">'[20]Категорії витрат'!$B$2:$B$14</definedName>
    <definedName name="КВ" localSheetId="14">'[20]Категорії витрат'!$B$2:$B$14</definedName>
    <definedName name="КВ" localSheetId="15">'[20]Категорії витрат'!$B$2:$B$14</definedName>
    <definedName name="кв" localSheetId="0">'[18]категорії витрат'!$B$2:$B$14</definedName>
    <definedName name="КВ" localSheetId="4">'[24]Категорії витрат'!$B$2:$B$14</definedName>
    <definedName name="кв">'категорії витрат'!$B$2:$B$14</definedName>
    <definedName name="кт" localSheetId="5">'[38]Категорії витрат'!$B$16:$B$27</definedName>
    <definedName name="кт" localSheetId="10">'[38]Категорії витрат'!$B$16:$B$27</definedName>
    <definedName name="кт" localSheetId="11">'[38]Категорії витрат'!$B$16:$B$27</definedName>
    <definedName name="кт" localSheetId="12">'[38]Категорії витрат'!$B$16:$B$27</definedName>
    <definedName name="кт" localSheetId="13">'[38]Категорії витрат'!$B$16:$B$27</definedName>
    <definedName name="кт" localSheetId="16">'[38]Категорії витрат'!$B$16:$B$27</definedName>
    <definedName name="кт" localSheetId="17">'[38]Категорії витрат'!$B$16:$B$27</definedName>
    <definedName name="кт" localSheetId="3">'[5]категорії витрат'!$B$2:$B$13</definedName>
    <definedName name="кт" localSheetId="6">'[38]Категорії витрат'!$B$16:$B$27</definedName>
    <definedName name="кт" localSheetId="7">'[38]Категорії витрат'!$B$16:$B$27</definedName>
    <definedName name="кт" localSheetId="8">'[38]Категорії витрат'!$B$16:$B$27</definedName>
    <definedName name="кт" localSheetId="9">'[38]Категорії витрат'!$B$16:$B$27</definedName>
    <definedName name="кт" localSheetId="14">'[38]Категорії витрат'!$B$16:$B$27</definedName>
    <definedName name="кт" localSheetId="15">'[38]Категорії витрат'!$B$16:$B$27</definedName>
    <definedName name="кт" localSheetId="4">'[39]Категорії витрат'!$B$16:$B$27</definedName>
    <definedName name="кт">'[6]категорії витрат'!$B$2:$B$13</definedName>
    <definedName name="л">'[7]категорії витрат'!$A$16:$A$41</definedName>
    <definedName name="лг">'[17]Таблиця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'[30]категорії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0">'[18]категорії витрат'!#REF!</definedName>
    <definedName name="лін" localSheetId="4">'[40]категорії витрат'!$C$19:$C$44</definedName>
    <definedName name="лін">'категорії витрат'!#REF!</definedName>
    <definedName name="лінії">'лінії робочого плану'!$A$2:$A$3</definedName>
    <definedName name="Лінія_робочого_плану" localSheetId="0">#REF!</definedName>
    <definedName name="Лінія_робочого_плану" localSheetId="4">#REF!</definedName>
    <definedName name="Лінія_робочого_плану">#REF!</definedName>
    <definedName name="лн" localSheetId="3">'[41]лінії робочого плану'!$A$2:$A$28</definedName>
    <definedName name="лн">'[12]лінії робочого плану'!$A$2:$A$28</definedName>
    <definedName name="лп" localSheetId="3">'[25]категорії витрат'!$D$2:$D$27</definedName>
    <definedName name="лп">'[26]категорії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'[36]лінії робочого плану'!$A$2:$A$27</definedName>
    <definedName name="лпр" localSheetId="3">'[37]лінії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0">#REF!</definedName>
    <definedName name="лпр" localSheetId="4">'[40]лінії робочого плану'!$A$2:$A$27</definedName>
    <definedName name="лпр">#REF!</definedName>
    <definedName name="лрп" localSheetId="5">'[42]лінії робочого плану'!$A$2:$A$25</definedName>
    <definedName name="лрп" localSheetId="10">'[42]лінії робочого плану'!$A$2:$A$25</definedName>
    <definedName name="лрп" localSheetId="11">'[42]лінії робочого плану'!$A$2:$A$25</definedName>
    <definedName name="лрп" localSheetId="12">'[42]лінії робочого плану'!$A$2:$A$25</definedName>
    <definedName name="лрп" localSheetId="13">'[42]лінії робочого плану'!$A$2:$A$25</definedName>
    <definedName name="лрп" localSheetId="16">'[42]лінії робочого плану'!$A$2:$A$25</definedName>
    <definedName name="лрп" localSheetId="17">'[42]лінії робочого плану'!$A$2:$A$25</definedName>
    <definedName name="лрп" localSheetId="6">'[42]лінії робочого плану'!$A$2:$A$25</definedName>
    <definedName name="лрп" localSheetId="7">'[42]лінії робочого плану'!$A$2:$A$25</definedName>
    <definedName name="лрп" localSheetId="8">'[42]лінії робочого плану'!$A$2:$A$25</definedName>
    <definedName name="лрп" localSheetId="9">'[42]лінії робочого плану'!$A$2:$A$25</definedName>
    <definedName name="лрп" localSheetId="14">'[42]лінії робочого плану'!$A$2:$A$25</definedName>
    <definedName name="лрп" localSheetId="15">'[42]лінії робочого плану'!$A$2:$A$25</definedName>
    <definedName name="лрп" localSheetId="4">#REF!</definedName>
    <definedName name="лрп">'лінії робочого плану'!$A$2:$A$3</definedName>
    <definedName name="мар" localSheetId="5">'[19]Вид діяльності'!$A$2:$A$33</definedName>
    <definedName name="мар" localSheetId="10">'[19]Вид діяльності'!$A$2:$A$33</definedName>
    <definedName name="мар" localSheetId="11">'[19]Вид діяльності'!$A$2:$A$33</definedName>
    <definedName name="мар" localSheetId="12">'[19]Вид діяльності'!$A$2:$A$33</definedName>
    <definedName name="мар" localSheetId="13">'[19]Вид діяльності'!$A$2:$A$33</definedName>
    <definedName name="мар" localSheetId="16">'[19]Вид діяльності'!$A$2:$A$33</definedName>
    <definedName name="мар" localSheetId="17">'[19]Вид діяльності'!$A$2:$A$33</definedName>
    <definedName name="мар" localSheetId="6">'[19]Вид діяльності'!$A$2:$A$33</definedName>
    <definedName name="мар" localSheetId="7">'[19]Вид діяльності'!$A$2:$A$33</definedName>
    <definedName name="мар" localSheetId="8">'[19]Вид діяльності'!$A$2:$A$33</definedName>
    <definedName name="мар" localSheetId="9">'[19]Вид діяльності'!$A$2:$A$33</definedName>
    <definedName name="мар" localSheetId="14">'[19]Вид діяльності'!$A$2:$A$33</definedName>
    <definedName name="мар" localSheetId="15">'[19]Вид діяльності'!$A$2:$A$33</definedName>
    <definedName name="мар" localSheetId="0">'[19]Вид діяльності'!$A$2:$A$33</definedName>
    <definedName name="мар">'[19]Вид діяльності'!$A$2:$A$33</definedName>
    <definedName name="міра" localSheetId="5">[43]Лист2!$B$1:$B$6</definedName>
    <definedName name="міра" localSheetId="10">[43]Лист2!$B$1:$B$6</definedName>
    <definedName name="міра" localSheetId="11">[43]Лист2!$B$1:$B$6</definedName>
    <definedName name="міра" localSheetId="12">[43]Лист2!$B$1:$B$6</definedName>
    <definedName name="міра" localSheetId="13">[43]Лист2!$B$1:$B$6</definedName>
    <definedName name="міра" localSheetId="16">[43]Лист2!$B$1:$B$6</definedName>
    <definedName name="міра" localSheetId="17">[43]Лист2!$B$1:$B$6</definedName>
    <definedName name="міра" localSheetId="3">[44]Лист2!$B$1:$B$6</definedName>
    <definedName name="міра" localSheetId="6">[43]Лист2!$B$1:$B$6</definedName>
    <definedName name="міра" localSheetId="7">[43]Лист2!$B$1:$B$6</definedName>
    <definedName name="міра" localSheetId="8">[43]Лист2!$B$1:$B$6</definedName>
    <definedName name="міра" localSheetId="9">[43]Лист2!$B$1:$B$6</definedName>
    <definedName name="міра" localSheetId="14">[43]Лист2!$B$1:$B$6</definedName>
    <definedName name="міра" localSheetId="15">[43]Лист2!$B$1:$B$6</definedName>
    <definedName name="міра" localSheetId="4">[45]Лист2!$B$1:$B$6</definedName>
    <definedName name="міра">[46]Лист2!$B$1:$B$6</definedName>
    <definedName name="напрями">'Вартість 2015'!$A$2:$A$2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0">#REF!</definedName>
    <definedName name="НМ" localSheetId="4">#REF!</definedName>
    <definedName name="НМ">#REF!</definedName>
    <definedName name="ном" localSheetId="5">'[47]Вид діяльності'!$A$35:$A$66</definedName>
    <definedName name="ном" localSheetId="10">'[47]Вид діяльності'!$A$35:$A$66</definedName>
    <definedName name="ном" localSheetId="11">'[47]Вид діяльності'!$A$35:$A$66</definedName>
    <definedName name="ном" localSheetId="12">'[47]Вид діяльності'!$A$35:$A$66</definedName>
    <definedName name="ном" localSheetId="13">'[47]Вид діяльності'!$A$35:$A$66</definedName>
    <definedName name="ном" localSheetId="16">'[47]Вид діяльності'!$A$35:$A$66</definedName>
    <definedName name="ном" localSheetId="17">'[47]Вид діяльності'!$A$35:$A$66</definedName>
    <definedName name="ном" localSheetId="3">'[27]Вид діяльності'!$A$35:$A$66</definedName>
    <definedName name="ном" localSheetId="6">'[47]Вид діяльності'!$A$35:$A$66</definedName>
    <definedName name="ном" localSheetId="7">'[47]Вид діяльності'!$A$35:$A$66</definedName>
    <definedName name="ном" localSheetId="8">'[47]Вид діяльності'!$A$35:$A$66</definedName>
    <definedName name="ном" localSheetId="9">'[47]Вид діяльності'!$A$35:$A$66</definedName>
    <definedName name="ном" localSheetId="14">'[47]Вид діяльності'!$A$35:$A$66</definedName>
    <definedName name="ном" localSheetId="15">'[47]Вид діяльності'!$A$35:$A$66</definedName>
    <definedName name="ном" localSheetId="4">'[28]Вид діяльності'!$A$35:$A$66</definedName>
    <definedName name="ном">'[29]Вид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бюджет_детально'!$A$1:$AO$138</definedName>
    <definedName name="_xlnm.Print_Area" localSheetId="2">'Розрахунок вартості проекту'!$A$1:$E$4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РП+Бюджет'!$A$1:$H$15</definedName>
    <definedName name="_xlnm.Print_Area" localSheetId="4">'Титульний лист'!$A$1:$J$47</definedName>
    <definedName name="п" localSheetId="5">'[14]Категорії витрат'!$B$2:$B$14</definedName>
    <definedName name="п" localSheetId="10">'[14]Категорії витрат'!$B$2:$B$14</definedName>
    <definedName name="п" localSheetId="11">'[14]Категорії витрат'!$B$2:$B$14</definedName>
    <definedName name="п" localSheetId="12">'[14]Категорії витрат'!$B$2:$B$14</definedName>
    <definedName name="п" localSheetId="13">'[14]Категорії витрат'!$B$2:$B$14</definedName>
    <definedName name="п" localSheetId="16">'[14]Категорії витрат'!$B$2:$B$14</definedName>
    <definedName name="п" localSheetId="17">'[14]Категорії витрат'!$B$2:$B$14</definedName>
    <definedName name="п" localSheetId="3">'[15]Категорії витрат'!$B$2:$B$14</definedName>
    <definedName name="п" localSheetId="6">'[14]Категорії витрат'!$B$2:$B$14</definedName>
    <definedName name="п" localSheetId="7">'[14]Категорії витрат'!$B$2:$B$14</definedName>
    <definedName name="п" localSheetId="8">'[14]Категорії витрат'!$B$2:$B$14</definedName>
    <definedName name="п" localSheetId="9">'[14]Категорії витрат'!$B$2:$B$14</definedName>
    <definedName name="п" localSheetId="14">'[14]Категорії витрат'!$B$2:$B$14</definedName>
    <definedName name="п" localSheetId="15">'[14]Категорії витрат'!$B$2:$B$14</definedName>
    <definedName name="п">'[16]Категорії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бюджет_детально'!$B$4:$B$130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0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0">#REF!</definedName>
    <definedName name="препарати2" localSheetId="4">#REF!</definedName>
    <definedName name="препарати2">#REF!</definedName>
    <definedName name="р" localSheetId="5">'[14]Вид діяльності'!$A$2:$A$33</definedName>
    <definedName name="р" localSheetId="10">'[14]Вид діяльності'!$A$2:$A$33</definedName>
    <definedName name="р" localSheetId="11">'[14]Вид діяльності'!$A$2:$A$33</definedName>
    <definedName name="р" localSheetId="12">'[14]Вид діяльності'!$A$2:$A$33</definedName>
    <definedName name="р" localSheetId="13">'[14]Вид діяльності'!$A$2:$A$33</definedName>
    <definedName name="р" localSheetId="16">'[14]Вид діяльності'!$A$2:$A$33</definedName>
    <definedName name="р" localSheetId="17">'[14]Вид діяльності'!$A$2:$A$33</definedName>
    <definedName name="р" localSheetId="3">'[15]Вид діяльності'!$A$2:$A$33</definedName>
    <definedName name="р" localSheetId="6">'[14]Вид діяльності'!$A$2:$A$33</definedName>
    <definedName name="р" localSheetId="7">'[14]Вид діяльності'!$A$2:$A$33</definedName>
    <definedName name="р" localSheetId="8">'[14]Вид діяльності'!$A$2:$A$33</definedName>
    <definedName name="р" localSheetId="9">'[14]Вид діяльності'!$A$2:$A$33</definedName>
    <definedName name="р" localSheetId="14">'[14]Вид діяльності'!$A$2:$A$33</definedName>
    <definedName name="р" localSheetId="15">'[14]Вид діяльності'!$A$2:$A$33</definedName>
    <definedName name="р">'[16]Вид діяльності'!$A$2:$A$33</definedName>
    <definedName name="рп" localSheetId="3">'[17]лінії робочого плану'!$A$2:$A$26</definedName>
    <definedName name="рп" localSheetId="0">'[18]лінії робочого плану'!$A$2:$A$19</definedName>
    <definedName name="рп">'лінії робочого плану'!$A$2:$A$5</definedName>
    <definedName name="ст" localSheetId="3">'[25]Таблиця витрат та послуг'!$D$3:$D$96</definedName>
    <definedName name="ст" localSheetId="4">'[39]Таблиця витрат'!$B$6:$B$26</definedName>
    <definedName name="ст">'[26]Таблиця витрат та послуг'!$D$3:$D$96</definedName>
    <definedName name="стат" localSheetId="5">'[30]Таблиця витрат та послуг'!$B$3:$B$62</definedName>
    <definedName name="стат" localSheetId="10">'[30]Таблиця витрат та послуг'!$B$3:$B$62</definedName>
    <definedName name="стат" localSheetId="11">'[30]Таблиця витрат та послуг'!$B$3:$B$62</definedName>
    <definedName name="стат" localSheetId="12">'[30]Таблиця витрат та послуг'!$B$3:$B$62</definedName>
    <definedName name="стат" localSheetId="13">'[30]Таблиця витрат та послуг'!$B$3:$B$62</definedName>
    <definedName name="стат" localSheetId="16">'[30]Таблиця витрат та послуг'!$B$3:$B$62</definedName>
    <definedName name="стат" localSheetId="17">'[30]Таблиця витрат та послуг'!$B$3:$B$62</definedName>
    <definedName name="стат" localSheetId="3">'[5]Таблиця витрат та послуг'!$B$3:$B$35</definedName>
    <definedName name="стат" localSheetId="6">'[30]Таблиця витрат та послуг'!$B$3:$B$62</definedName>
    <definedName name="стат" localSheetId="7">'[30]Таблиця витрат та послуг'!$B$3:$B$62</definedName>
    <definedName name="стат" localSheetId="8">'[30]Таблиця витрат та послуг'!$B$3:$B$62</definedName>
    <definedName name="стат" localSheetId="9">'[30]Таблиця витрат та послуг'!$B$3:$B$62</definedName>
    <definedName name="стат" localSheetId="14">'[30]Таблиця витрат та послуг'!$B$3:$B$62</definedName>
    <definedName name="стат" localSheetId="15">'[30]Таблиця витрат та послуг'!$B$3:$B$62</definedName>
    <definedName name="стат">'[6]Таблиця витрат та послуг'!$B$3:$B$35</definedName>
    <definedName name="стаття" localSheetId="5">'[47]Таблиця витрат'!$B$8:$B$50</definedName>
    <definedName name="стаття" localSheetId="10">'[47]Таблиця витрат'!$B$8:$B$50</definedName>
    <definedName name="стаття" localSheetId="11">'[47]Таблиця витрат'!$B$8:$B$50</definedName>
    <definedName name="стаття" localSheetId="12">'[47]Таблиця витрат'!$B$8:$B$50</definedName>
    <definedName name="стаття" localSheetId="13">'[47]Таблиця витрат'!$B$8:$B$50</definedName>
    <definedName name="стаття" localSheetId="16">'[47]Таблиця витрат'!$B$8:$B$50</definedName>
    <definedName name="стаття" localSheetId="17">'[47]Таблиця витрат'!$B$8:$B$50</definedName>
    <definedName name="стаття" localSheetId="3">'[27]Таблиця витрат'!$B$8:$B$50</definedName>
    <definedName name="стаття" localSheetId="6">'[47]Таблиця витрат'!$B$8:$B$50</definedName>
    <definedName name="стаття" localSheetId="7">'[47]Таблиця витрат'!$B$8:$B$50</definedName>
    <definedName name="стаття" localSheetId="8">'[47]Таблиця витрат'!$B$8:$B$50</definedName>
    <definedName name="стаття" localSheetId="9">'[47]Таблиця витрат'!$B$8:$B$50</definedName>
    <definedName name="стаття" localSheetId="14">'[47]Таблиця витрат'!$B$8:$B$50</definedName>
    <definedName name="стаття" localSheetId="15">'[47]Таблиця витрат'!$B$8:$B$50</definedName>
    <definedName name="стаття" localSheetId="4">'[28]Таблиця витрат'!$B$8:$B$50</definedName>
    <definedName name="стаття">'[29]Таблиця витрат'!$B$8:$B$50</definedName>
    <definedName name="тека" localSheetId="3">'[7]категорії витрат'!$B$2:$B$13</definedName>
    <definedName name="тека">'[42]категорії витрат'!$B$2:$B$13</definedName>
    <definedName name="трати" localSheetId="0">'[18]категорії витрат'!$B$2:$B$13</definedName>
    <definedName name="трати">'категорії витрат'!$B$2:$B$13</definedName>
    <definedName name="форма2" localSheetId="5">[43]Лист2!$A$1:$A$19</definedName>
    <definedName name="форма2" localSheetId="10">[43]Лист2!$A$1:$A$19</definedName>
    <definedName name="форма2" localSheetId="11">[43]Лист2!$A$1:$A$19</definedName>
    <definedName name="форма2" localSheetId="12">[43]Лист2!$A$1:$A$19</definedName>
    <definedName name="форма2" localSheetId="13">[43]Лист2!$A$1:$A$19</definedName>
    <definedName name="форма2" localSheetId="16">[43]Лист2!$A$1:$A$19</definedName>
    <definedName name="форма2" localSheetId="17">[43]Лист2!$A$1:$A$19</definedName>
    <definedName name="форма2" localSheetId="3">[44]Лист2!$A$1:$A$19</definedName>
    <definedName name="форма2" localSheetId="6">[43]Лист2!$A$1:$A$19</definedName>
    <definedName name="форма2" localSheetId="7">[43]Лист2!$A$1:$A$19</definedName>
    <definedName name="форма2" localSheetId="8">[43]Лист2!$A$1:$A$19</definedName>
    <definedName name="форма2" localSheetId="9">[43]Лист2!$A$1:$A$19</definedName>
    <definedName name="форма2" localSheetId="14">[43]Лист2!$A$1:$A$19</definedName>
    <definedName name="форма2" localSheetId="15">[43]Лист2!$A$1:$A$19</definedName>
    <definedName name="форма2" localSheetId="4">[45]Лист2!$A$1:$A$19</definedName>
    <definedName name="форма2">[46]Лист2!$A$1:$A$19</definedName>
    <definedName name="форми" localSheetId="5">[43]Лист2!$A$1:$A$8</definedName>
    <definedName name="форми" localSheetId="10">[43]Лист2!$A$1:$A$8</definedName>
    <definedName name="форми" localSheetId="11">[43]Лист2!$A$1:$A$8</definedName>
    <definedName name="форми" localSheetId="12">[43]Лист2!$A$1:$A$8</definedName>
    <definedName name="форми" localSheetId="13">[43]Лист2!$A$1:$A$8</definedName>
    <definedName name="форми" localSheetId="16">[43]Лист2!$A$1:$A$8</definedName>
    <definedName name="форми" localSheetId="17">[43]Лист2!$A$1:$A$8</definedName>
    <definedName name="форми" localSheetId="3">[44]Лист2!$A$1:$A$8</definedName>
    <definedName name="форми" localSheetId="6">[43]Лист2!$A$1:$A$8</definedName>
    <definedName name="форми" localSheetId="7">[43]Лист2!$A$1:$A$8</definedName>
    <definedName name="форми" localSheetId="8">[43]Лист2!$A$1:$A$8</definedName>
    <definedName name="форми" localSheetId="9">[43]Лист2!$A$1:$A$8</definedName>
    <definedName name="форми" localSheetId="14">[43]Лист2!$A$1:$A$8</definedName>
    <definedName name="форми" localSheetId="15">[43]Лист2!$A$1:$A$8</definedName>
    <definedName name="форми" localSheetId="4">[45]Лист2!$A$1:$A$8</definedName>
    <definedName name="форми">[46]Лист2!$A$1:$A$8</definedName>
  </definedNames>
  <calcPr calcId="145621"/>
  <pivotCaches>
    <pivotCache cacheId="0" r:id="rId71"/>
    <pivotCache cacheId="1" r:id="rId72"/>
    <pivotCache cacheId="2" r:id="rId73"/>
    <pivotCache cacheId="3" r:id="rId74"/>
    <pivotCache cacheId="4" r:id="rId75"/>
    <pivotCache cacheId="5" r:id="rId76"/>
    <pivotCache cacheId="6" r:id="rId77"/>
  </pivotCaches>
</workbook>
</file>

<file path=xl/calcChain.xml><?xml version="1.0" encoding="utf-8"?>
<calcChain xmlns="http://schemas.openxmlformats.org/spreadsheetml/2006/main">
  <c r="D2" i="23" l="1"/>
  <c r="E3" i="34"/>
  <c r="D3" i="34"/>
  <c r="AG131" i="1" l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I4" i="1"/>
  <c r="AH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4" i="1"/>
  <c r="AM131" i="1"/>
  <c r="AN131" i="1"/>
  <c r="AK131" i="1"/>
  <c r="AH131" i="1"/>
  <c r="AL131" i="1"/>
  <c r="AJ131" i="1"/>
  <c r="AI131" i="1"/>
  <c r="C4" i="34"/>
  <c r="B3" i="34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J18" i="38"/>
  <c r="I7" i="38"/>
  <c r="I18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I8" i="37"/>
  <c r="J7" i="37"/>
  <c r="J18" i="37"/>
  <c r="I7" i="37"/>
  <c r="I18" i="37"/>
  <c r="L6" i="33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/>
  <c r="I449" i="36"/>
  <c r="I444" i="35"/>
  <c r="I8" i="35"/>
  <c r="I449" i="35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J18" i="30"/>
  <c r="I7" i="30"/>
  <c r="I18" i="30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J18" i="29"/>
  <c r="I7" i="29"/>
  <c r="I18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J18" i="28"/>
  <c r="I7" i="28"/>
  <c r="I18" i="28"/>
  <c r="I444" i="27"/>
  <c r="I8" i="27"/>
  <c r="I449" i="27"/>
  <c r="I444" i="26"/>
  <c r="I8" i="26"/>
  <c r="I449" i="26"/>
  <c r="I444" i="25"/>
  <c r="I8" i="25"/>
  <c r="I449" i="25"/>
  <c r="I16" i="17"/>
  <c r="J16" i="17"/>
  <c r="I444" i="20"/>
  <c r="I8" i="20"/>
  <c r="I449" i="20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/>
  <c r="I7" i="17"/>
  <c r="I18" i="17"/>
  <c r="G31" i="14"/>
  <c r="G21" i="33"/>
  <c r="I21" i="33"/>
  <c r="K7" i="33"/>
  <c r="M7" i="33"/>
  <c r="H21" i="33"/>
  <c r="L15" i="33"/>
  <c r="M6" i="33"/>
  <c r="T6" i="33"/>
  <c r="L11" i="33"/>
  <c r="D19" i="13"/>
  <c r="D29" i="13"/>
  <c r="D31" i="13"/>
  <c r="K3" i="33"/>
  <c r="J10" i="33"/>
  <c r="L10" i="33"/>
  <c r="J7" i="33"/>
  <c r="L7" i="33"/>
  <c r="N6" i="33"/>
  <c r="R6" i="33"/>
  <c r="U6" i="33"/>
  <c r="S6" i="33"/>
  <c r="J12" i="33"/>
  <c r="L12" i="33"/>
  <c r="J14" i="33"/>
  <c r="L14" i="33"/>
  <c r="J3" i="33"/>
  <c r="J17" i="33"/>
  <c r="L17" i="33"/>
  <c r="J5" i="33"/>
  <c r="L5" i="33"/>
  <c r="N5" i="33"/>
  <c r="J9" i="33"/>
  <c r="L9" i="33"/>
  <c r="J13" i="33"/>
  <c r="L13" i="33"/>
  <c r="N11" i="33"/>
  <c r="R11" i="33"/>
  <c r="U11" i="33"/>
  <c r="K16" i="33"/>
  <c r="M16" i="33"/>
  <c r="K12" i="33"/>
  <c r="M12" i="33"/>
  <c r="K8" i="33"/>
  <c r="M8" i="33"/>
  <c r="K17" i="33"/>
  <c r="M17" i="33"/>
  <c r="K13" i="33"/>
  <c r="M13" i="33"/>
  <c r="K9" i="33"/>
  <c r="M9" i="33"/>
  <c r="K4" i="33"/>
  <c r="M4" i="33"/>
  <c r="K18" i="33"/>
  <c r="M18" i="33"/>
  <c r="K14" i="33"/>
  <c r="M14" i="33"/>
  <c r="K10" i="33"/>
  <c r="M10" i="33"/>
  <c r="K5" i="33"/>
  <c r="M5" i="33"/>
  <c r="R5" i="33"/>
  <c r="U5" i="33"/>
  <c r="J18" i="33"/>
  <c r="L18" i="33"/>
  <c r="J8" i="33"/>
  <c r="L8" i="33"/>
  <c r="J16" i="33"/>
  <c r="L16" i="33"/>
  <c r="J4" i="33"/>
  <c r="L4" i="33"/>
  <c r="M15" i="33"/>
  <c r="N15" i="33"/>
  <c r="M3" i="33"/>
  <c r="M21" i="33"/>
  <c r="K21" i="33"/>
  <c r="R15" i="33"/>
  <c r="J21" i="33"/>
  <c r="L3" i="33"/>
  <c r="T15" i="33"/>
  <c r="S15" i="33"/>
  <c r="N17" i="33"/>
  <c r="R17" i="33"/>
  <c r="U17" i="33"/>
  <c r="U15" i="33"/>
  <c r="T3" i="33"/>
  <c r="T21" i="33"/>
  <c r="R3" i="33"/>
  <c r="S3" i="33"/>
  <c r="S21" i="33"/>
  <c r="L21" i="33"/>
  <c r="N3" i="33"/>
  <c r="N21" i="33"/>
  <c r="R21" i="33"/>
  <c r="U3" i="33"/>
  <c r="U21" i="33"/>
  <c r="R16" i="33"/>
  <c r="U16" i="33"/>
  <c r="N16" i="33"/>
  <c r="R18" i="33"/>
  <c r="U18" i="33"/>
  <c r="N18" i="33"/>
  <c r="R13" i="33"/>
  <c r="U13" i="33"/>
  <c r="T13" i="33"/>
  <c r="N13" i="33"/>
  <c r="S13" i="33"/>
  <c r="R12" i="33"/>
  <c r="U12" i="33"/>
  <c r="N12" i="33"/>
  <c r="S4" i="33"/>
  <c r="T4" i="33"/>
  <c r="R4" i="33"/>
  <c r="U4" i="33"/>
  <c r="N4" i="33"/>
  <c r="R8" i="33"/>
  <c r="U8" i="33"/>
  <c r="S8" i="33"/>
  <c r="T8" i="33"/>
  <c r="N8" i="33"/>
  <c r="S9" i="33"/>
  <c r="R9" i="33"/>
  <c r="U9" i="33"/>
  <c r="T9" i="33"/>
  <c r="N9" i="33"/>
  <c r="R14" i="33"/>
  <c r="U14" i="33"/>
  <c r="N14" i="33"/>
  <c r="S14" i="33"/>
  <c r="T14" i="33"/>
  <c r="R7" i="33"/>
  <c r="U7" i="33"/>
  <c r="N7" i="33"/>
  <c r="R10" i="33"/>
  <c r="U10" i="33"/>
  <c r="S10" i="33"/>
  <c r="T10" i="33"/>
  <c r="N10" i="33"/>
  <c r="D4" i="34"/>
  <c r="E4" i="34"/>
</calcChain>
</file>

<file path=xl/sharedStrings.xml><?xml version="1.0" encoding="utf-8"?>
<sst xmlns="http://schemas.openxmlformats.org/spreadsheetml/2006/main" count="697" uniqueCount="271">
  <si>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</si>
  <si>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</si>
  <si>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</si>
  <si>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</si>
  <si>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</si>
  <si>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</si>
  <si>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</si>
  <si>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</si>
  <si>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</si>
  <si>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</si>
  <si>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</si>
  <si>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</si>
  <si>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</si>
  <si>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</si>
  <si>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</si>
  <si>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</si>
  <si>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</si>
  <si>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</si>
  <si>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</si>
  <si>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</si>
  <si>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</si>
  <si>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</si>
  <si>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</si>
  <si>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</si>
  <si>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</si>
  <si>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</si>
  <si>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</si>
  <si>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</si>
  <si>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</si>
  <si>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</si>
  <si>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</si>
  <si>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</si>
  <si>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</si>
  <si>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</si>
  <si>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</si>
  <si>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</si>
  <si>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</si>
  <si>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</si>
  <si>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</si>
  <si>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</si>
  <si>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</si>
  <si>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</si>
  <si>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</si>
  <si>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</si>
  <si>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</si>
  <si>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</si>
  <si>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</si>
  <si>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</si>
  <si>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</si>
  <si>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</si>
  <si>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</si>
  <si>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</si>
  <si>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</si>
  <si>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</si>
  <si>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</si>
  <si>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</si>
  <si>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</si>
  <si>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</si>
  <si>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</si>
  <si>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</si>
  <si>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</si>
  <si>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</si>
  <si>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</si>
  <si>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</si>
  <si>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</si>
  <si>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</si>
  <si>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</si>
  <si>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ПІБ консультанта/працівника, відсоток зайнятості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</si>
  <si>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</si>
  <si>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</si>
  <si>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</si>
  <si>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</si>
  <si>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</si>
  <si>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</si>
  <si>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</si>
  <si>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</si>
  <si>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</si>
  <si>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</si>
  <si>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</si>
  <si>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</si>
  <si>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</si>
  <si>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</si>
  <si>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</si>
  <si>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</si>
  <si>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</si>
  <si>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</si>
  <si>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</si>
  <si>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</si>
  <si>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</si>
  <si>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</si>
  <si>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</si>
  <si>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</si>
  <si>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</si>
  <si>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</si>
  <si>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</si>
  <si>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</si>
  <si>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</si>
  <si>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</si>
  <si>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</si>
  <si>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</si>
  <si>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</si>
  <si>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</si>
  <si>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</si>
  <si>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</si>
  <si>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</si>
  <si>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</si>
  <si>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</si>
  <si>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</si>
  <si>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</si>
  <si>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</si>
  <si>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</si>
  <si>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</si>
  <si>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</si>
  <si>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</si>
  <si>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</si>
  <si>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</si>
  <si>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</si>
  <si>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</si>
  <si>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</si>
  <si>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</si>
  <si>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</si>
  <si>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</si>
  <si>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</si>
  <si>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</si>
  <si>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</si>
  <si>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</si>
  <si>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</si>
  <si>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</si>
  <si>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</si>
  <si>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</si>
  <si>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</si>
  <si>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</si>
  <si>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</si>
  <si>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</si>
  <si>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</si>
  <si>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</si>
  <si>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</si>
  <si>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</si>
  <si>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</si>
  <si>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</si>
  <si>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</si>
  <si>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</si>
  <si>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</si>
  <si>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</si>
  <si>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</si>
  <si>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</si>
  <si>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</si>
  <si>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</si>
  <si>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</si>
  <si>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</si>
  <si>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</si>
  <si>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</si>
  <si>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</si>
  <si>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</si>
  <si>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</si>
  <si>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</si>
  <si>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</si>
  <si>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</si>
  <si>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</si>
  <si>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</si>
  <si>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</si>
  <si>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</si>
  <si>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</si>
  <si>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</si>
  <si>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</si>
  <si>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</si>
  <si>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</si>
  <si>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</si>
  <si>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</si>
  <si>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</si>
  <si>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</si>
  <si>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</si>
  <si>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</si>
  <si>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</si>
  <si>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</si>
  <si>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</si>
  <si>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</si>
  <si>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</si>
  <si>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</si>
  <si>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</si>
  <si>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</si>
  <si>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</si>
  <si>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</si>
  <si>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</si>
  <si>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</si>
  <si>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</si>
  <si>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</si>
  <si>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</si>
  <si>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 xml:space="preserve">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2"/>
        <color indexed="8"/>
        <rFont val="Calibri"/>
        <family val="2"/>
        <charset val="204"/>
      </rPr>
      <t>доставки вказаних товарів</t>
    </r>
    <r>
      <rPr>
        <sz val="12"/>
        <color indexed="8"/>
        <rFont val="Calibri"/>
        <family val="2"/>
        <charset val="204"/>
      </rPr>
      <t>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</si>
  <si>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послуг зі зберігання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</si>
  <si>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забезпечення контролю якості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</si>
  <si>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винагороди агента за здійснення закупівель.</t>
    </r>
  </si>
  <si>
    <t>VII. Інфраструктура та обладнання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</si>
  <si>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</si>
  <si>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меблів, комп’ютерного, аудіо, відеообладнання;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</si>
  <si>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витратні матеріали для утримання оргтехніки та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</si>
  <si>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покращення та ремонт інфраструктури закладів охорони здоров’я;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</si>
  <si>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обладнання немедичного призначення;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</si>
  <si>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програмне забезпечення та системи інформаційних технологій;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</si>
  <si>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розробка та підтримка роботи веб-сайтів.</t>
    </r>
  </si>
  <si>
    <t>VIII. Видавничі та комунікаційні витрати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</si>
  <si>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видавництво програмних матеріалів;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</si>
  <si>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з проведенням інформаційних кампаній в рамках програми;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</si>
  <si>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</si>
  <si>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t>IX. Моніторинг та оцінка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</si>
  <si>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збір даних, проведення досліджень та опитувань;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</si>
  <si>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забезпечення аналізу даних;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</si>
  <si>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поїздки для здійснення моніторингу та оцінки.</t>
    </r>
  </si>
  <si>
    <t>X. Товари для підтримки життєдіяльності клієнтів/цільової групи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</si>
  <si>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продуктові та гігієнічні набори для клієнтів проекту;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</si>
  <si>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закупівля товарів/продуктів для проведення груп самодопомоги;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</si>
  <si>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інші види матеріальної допомоги клієнтам проекту.</t>
    </r>
  </si>
  <si>
    <t>XI. Витрати на планування та адміністрування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</si>
  <si>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</si>
  <si>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</si>
  <si>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канцтовари;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</si>
  <si>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</si>
  <si>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банківські послуги (до 1% від загальної вартості проекту).</t>
    </r>
  </si>
  <si>
    <t>XII. Витрати на підтримку діяльності організації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</si>
  <si>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оренда офісу та комунальні послуги;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</si>
  <si>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зв’язку;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</si>
  <si>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поштові витрати;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</si>
  <si>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Інтернет;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</si>
  <si>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зі страхування офісного майна;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</si>
  <si>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охорони офісу;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</si>
  <si>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господарчі товари, необхідні для функціонування організації;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</si>
  <si>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</si>
  <si>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2"/>
        <color indexed="8"/>
        <rFont val="Calibri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</si>
  <si>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</si>
  <si>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</si>
  <si>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</si>
  <si>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</si>
  <si>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</si>
  <si>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</si>
  <si>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Сумарна середня зайнятість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</si>
  <si>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</si>
  <si>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</si>
  <si>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(ЦПХ)</t>
    </r>
  </si>
  <si>
    <t>II. Технічна допомога
Тип відносин цивільно-правові відносини (ЦПХ)</t>
  </si>
  <si>
    <t>Транш 2</t>
  </si>
  <si>
    <t>Транш 3</t>
  </si>
  <si>
    <t>Транш 4</t>
  </si>
  <si>
    <t>Транш 5</t>
  </si>
  <si>
    <t>I. Людські ресурси</t>
  </si>
  <si>
    <t>Людські ресурси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</si>
  <si>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</si>
  <si>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</si>
  <si>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1</t>
  </si>
  <si>
    <t>2</t>
  </si>
  <si>
    <t>3</t>
  </si>
  <si>
    <t>Вартість одиниці,
грн.</t>
  </si>
  <si>
    <t>Бюджет 
Всього,
грн.</t>
  </si>
  <si>
    <t>Вартість одиниці, грн.</t>
  </si>
  <si>
    <t>US</t>
  </si>
  <si>
    <t>Кількість послуг в проектному місяці за період
19.01.2015 по 30.09.2016</t>
  </si>
  <si>
    <t xml:space="preserve"> Загальна кількість послуг  за 
21 місяць</t>
  </si>
  <si>
    <t>Транш 6</t>
  </si>
  <si>
    <t>Транш 7</t>
  </si>
  <si>
    <t>Данные</t>
  </si>
  <si>
    <t>Сумма Транш 1</t>
  </si>
  <si>
    <t>Сумма Транш 2</t>
  </si>
  <si>
    <t>Сумма Транш 3</t>
  </si>
  <si>
    <t>Сумма Транш 4</t>
  </si>
  <si>
    <t>Сумма Транш 5</t>
  </si>
  <si>
    <t>Сумма Транш 6</t>
  </si>
  <si>
    <t>Набувач</t>
  </si>
  <si>
    <t>Організація</t>
  </si>
  <si>
    <t xml:space="preserve">                                              М.П.</t>
  </si>
  <si>
    <t>Сумма  Транш 7</t>
  </si>
  <si>
    <t xml:space="preserve"> Бюджет </t>
  </si>
  <si>
    <t>із них - на програмну діяльністьта програмний персонал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</si>
</sst>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FC22]d\ mmmm\ yyyy&quot; р.&quot;;@"/>
    <numFmt numFmtId="165" formatCode="dd\.mm\.yy;@"/>
    <numFmt numFmtId="166" formatCode="#,##0.00_₴"/>
  </numFmts>
  <fonts count="9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indexed="9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9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0" fontId="40" fillId="0" borderId="6" applyNumberFormat="0" applyFill="0" applyAlignment="0" applyProtection="0"/>
    <xf numFmtId="0" fontId="41" fillId="22" borderId="0" applyNumberFormat="0" applyBorder="0" applyAlignment="0" applyProtection="0"/>
    <xf numFmtId="0" fontId="8" fillId="0" borderId="0"/>
    <xf numFmtId="0" fontId="42" fillId="23" borderId="7" applyNumberFormat="0" applyFont="0" applyAlignment="0" applyProtection="0"/>
    <xf numFmtId="0" fontId="43" fillId="20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89" fillId="0" borderId="0"/>
  </cellStyleXfs>
  <cellXfs count="310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ont="1"/>
    <xf numFmtId="0" fontId="4" fillId="25" borderId="12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 wrapText="1"/>
    </xf>
    <xf numFmtId="0" fontId="15" fillId="27" borderId="11" xfId="0" applyFont="1" applyFill="1" applyBorder="1" applyAlignment="1">
      <alignment horizontal="center" vertical="center" wrapText="1"/>
    </xf>
    <xf numFmtId="0" fontId="19" fillId="28" borderId="0" xfId="50" applyFont="1" applyFill="1" applyBorder="1" applyAlignment="1" applyProtection="1">
      <protection locked="0"/>
    </xf>
    <xf numFmtId="0" fontId="18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24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2" fillId="0" borderId="0" xfId="51" applyNumberFormat="1" applyFont="1" applyAlignment="1">
      <alignment vertical="center"/>
    </xf>
    <xf numFmtId="49" fontId="22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/>
    </xf>
    <xf numFmtId="49" fontId="24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2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2" fillId="0" borderId="0" xfId="51" applyFont="1" applyFill="1" applyBorder="1"/>
    <xf numFmtId="0" fontId="22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5" fillId="0" borderId="0" xfId="51" applyNumberFormat="1" applyFont="1" applyAlignment="1">
      <alignment horizontal="center" vertical="distributed"/>
    </xf>
    <xf numFmtId="49" fontId="25" fillId="0" borderId="0" xfId="51" applyNumberFormat="1" applyFont="1" applyAlignment="1">
      <alignment horizontal="center" vertical="distributed"/>
    </xf>
    <xf numFmtId="4" fontId="26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5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7" fillId="0" borderId="0" xfId="51" applyFont="1" applyFill="1" applyBorder="1" applyAlignment="1">
      <alignment vertical="distributed"/>
    </xf>
    <xf numFmtId="14" fontId="25" fillId="0" borderId="0" xfId="51" applyNumberFormat="1" applyFont="1" applyFill="1" applyAlignment="1">
      <alignment horizontal="center" vertical="distributed"/>
    </xf>
    <xf numFmtId="49" fontId="25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43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6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43" fontId="28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7" fillId="0" borderId="0" xfId="51" applyFont="1"/>
    <xf numFmtId="0" fontId="48" fillId="0" borderId="0" xfId="51" applyFont="1"/>
    <xf numFmtId="0" fontId="25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5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5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2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6" fillId="0" borderId="11" xfId="52" applyNumberFormat="1" applyFont="1" applyBorder="1" applyAlignment="1">
      <alignment horizontal="center" vertical="center" wrapText="1"/>
    </xf>
    <xf numFmtId="1" fontId="26" fillId="33" borderId="11" xfId="52" applyNumberFormat="1" applyFont="1" applyFill="1" applyBorder="1" applyAlignment="1">
      <alignment horizontal="center"/>
    </xf>
    <xf numFmtId="1" fontId="26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50" fillId="0" borderId="0" xfId="52" applyFont="1" applyBorder="1"/>
    <xf numFmtId="0" fontId="50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5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2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5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43" fontId="28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3" fillId="34" borderId="30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55" fillId="24" borderId="0" xfId="48" applyFont="1" applyFill="1" applyBorder="1" applyAlignment="1">
      <alignment wrapText="1"/>
    </xf>
    <xf numFmtId="0" fontId="53" fillId="34" borderId="32" xfId="48" applyFont="1" applyFill="1" applyBorder="1" applyAlignment="1">
      <alignment horizontal="center" vertical="center" wrapText="1"/>
    </xf>
    <xf numFmtId="0" fontId="54" fillId="34" borderId="32" xfId="48" applyFont="1" applyFill="1" applyBorder="1" applyAlignment="1">
      <alignment horizontal="center" vertical="center" textRotation="90" wrapText="1"/>
    </xf>
    <xf numFmtId="0" fontId="56" fillId="34" borderId="32" xfId="48" applyFont="1" applyFill="1" applyBorder="1" applyAlignment="1">
      <alignment horizontal="center" vertical="center" textRotation="90" wrapText="1"/>
    </xf>
    <xf numFmtId="0" fontId="54" fillId="28" borderId="31" xfId="48" applyFont="1" applyFill="1" applyBorder="1" applyAlignment="1">
      <alignment horizontal="left" vertical="center" wrapText="1"/>
    </xf>
    <xf numFmtId="2" fontId="54" fillId="35" borderId="31" xfId="48" applyNumberFormat="1" applyFont="1" applyFill="1" applyBorder="1" applyAlignment="1">
      <alignment vertical="center" wrapText="1"/>
    </xf>
    <xf numFmtId="4" fontId="54" fillId="28" borderId="31" xfId="48" applyNumberFormat="1" applyFont="1" applyFill="1" applyBorder="1" applyAlignment="1">
      <alignment vertical="center" wrapText="1"/>
    </xf>
    <xf numFmtId="4" fontId="54" fillId="34" borderId="31" xfId="48" applyNumberFormat="1" applyFont="1" applyFill="1" applyBorder="1" applyAlignment="1">
      <alignment vertical="center" wrapText="1"/>
    </xf>
    <xf numFmtId="9" fontId="54" fillId="28" borderId="31" xfId="48" applyNumberFormat="1" applyFont="1" applyFill="1" applyBorder="1"/>
    <xf numFmtId="4" fontId="54" fillId="28" borderId="31" xfId="48" applyNumberFormat="1" applyFont="1" applyFill="1" applyBorder="1" applyAlignment="1">
      <alignment horizontal="right" vertical="center" wrapText="1"/>
    </xf>
    <xf numFmtId="0" fontId="57" fillId="34" borderId="31" xfId="48" applyFont="1" applyFill="1" applyBorder="1" applyAlignment="1">
      <alignment vertical="center" wrapText="1"/>
    </xf>
    <xf numFmtId="0" fontId="57" fillId="28" borderId="31" xfId="48" applyFont="1" applyFill="1" applyBorder="1" applyAlignment="1">
      <alignment vertical="center" wrapText="1"/>
    </xf>
    <xf numFmtId="0" fontId="57" fillId="35" borderId="31" xfId="48" applyFont="1" applyFill="1" applyBorder="1" applyAlignment="1">
      <alignment vertical="center" wrapText="1"/>
    </xf>
    <xf numFmtId="4" fontId="57" fillId="34" borderId="31" xfId="48" applyNumberFormat="1" applyFont="1" applyFill="1" applyBorder="1" applyAlignment="1">
      <alignment vertical="center" wrapText="1"/>
    </xf>
    <xf numFmtId="0" fontId="29" fillId="0" borderId="0" xfId="48" applyFont="1"/>
    <xf numFmtId="0" fontId="30" fillId="0" borderId="0" xfId="48" applyFont="1"/>
    <xf numFmtId="9" fontId="74" fillId="0" borderId="0" xfId="48" applyNumberFormat="1"/>
    <xf numFmtId="0" fontId="58" fillId="0" borderId="0" xfId="51" applyFont="1"/>
    <xf numFmtId="0" fontId="74" fillId="0" borderId="0" xfId="48"/>
    <xf numFmtId="0" fontId="58" fillId="0" borderId="0" xfId="51" applyFont="1" applyAlignment="1">
      <alignment horizontal="justify"/>
    </xf>
    <xf numFmtId="0" fontId="17" fillId="38" borderId="32" xfId="48" applyFont="1" applyFill="1" applyBorder="1" applyAlignment="1">
      <alignment horizontal="left" vertical="center" wrapText="1"/>
    </xf>
    <xf numFmtId="166" fontId="54" fillId="28" borderId="31" xfId="48" applyNumberFormat="1" applyFont="1" applyFill="1" applyBorder="1" applyAlignment="1">
      <alignment vertical="center" wrapText="1"/>
    </xf>
    <xf numFmtId="0" fontId="76" fillId="24" borderId="0" xfId="0" applyFont="1" applyFill="1" applyBorder="1" applyAlignment="1">
      <alignment wrapText="1"/>
    </xf>
    <xf numFmtId="0" fontId="77" fillId="24" borderId="0" xfId="0" applyFont="1" applyFill="1" applyBorder="1" applyAlignment="1">
      <alignment horizontal="left" vertical="center" wrapText="1"/>
    </xf>
    <xf numFmtId="0" fontId="78" fillId="39" borderId="26" xfId="0" applyFont="1" applyFill="1" applyBorder="1" applyAlignment="1">
      <alignment horizontal="center" vertical="center" textRotation="90" wrapText="1"/>
    </xf>
    <xf numFmtId="0" fontId="79" fillId="39" borderId="11" xfId="0" applyFont="1" applyFill="1" applyBorder="1" applyAlignment="1">
      <alignment vertical="center" wrapText="1"/>
    </xf>
    <xf numFmtId="0" fontId="79" fillId="39" borderId="26" xfId="0" applyFont="1" applyFill="1" applyBorder="1" applyAlignment="1">
      <alignment vertical="center" wrapText="1"/>
    </xf>
    <xf numFmtId="0" fontId="59" fillId="40" borderId="11" xfId="0" applyFont="1" applyFill="1" applyBorder="1" applyAlignment="1">
      <alignment horizontal="center" wrapText="1"/>
    </xf>
    <xf numFmtId="0" fontId="59" fillId="40" borderId="11" xfId="0" applyFont="1" applyFill="1" applyBorder="1" applyAlignment="1">
      <alignment horizontal="left" wrapText="1"/>
    </xf>
    <xf numFmtId="0" fontId="3" fillId="0" borderId="11" xfId="0" applyFont="1" applyBorder="1" applyAlignment="1">
      <alignment vertical="top" wrapText="1"/>
    </xf>
    <xf numFmtId="0" fontId="60" fillId="25" borderId="11" xfId="0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vertical="top" wrapText="1"/>
    </xf>
    <xf numFmtId="0" fontId="14" fillId="25" borderId="11" xfId="0" applyFont="1" applyFill="1" applyBorder="1" applyAlignment="1">
      <alignment vertical="center" wrapText="1"/>
    </xf>
    <xf numFmtId="3" fontId="14" fillId="25" borderId="11" xfId="0" applyNumberFormat="1" applyFont="1" applyFill="1" applyBorder="1" applyAlignment="1">
      <alignment vertical="center" wrapText="1"/>
    </xf>
    <xf numFmtId="0" fontId="7" fillId="0" borderId="0" xfId="51" applyFont="1" applyAlignment="1">
      <alignment horizontal="center" vertical="distributed"/>
    </xf>
    <xf numFmtId="0" fontId="3" fillId="38" borderId="12" xfId="0" applyFont="1" applyFill="1" applyBorder="1" applyAlignment="1">
      <alignment horizontal="left" vertical="center" wrapText="1"/>
    </xf>
    <xf numFmtId="0" fontId="3" fillId="38" borderId="11" xfId="0" applyFont="1" applyFill="1" applyBorder="1" applyAlignment="1">
      <alignment horizontal="left" vertical="center" wrapText="1"/>
    </xf>
    <xf numFmtId="0" fontId="61" fillId="0" borderId="11" xfId="53" applyFont="1" applyBorder="1" applyAlignment="1" applyProtection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4" fontId="14" fillId="25" borderId="11" xfId="0" applyNumberFormat="1" applyFont="1" applyFill="1" applyBorder="1" applyAlignment="1">
      <alignment horizontal="right" vertical="center" wrapText="1"/>
    </xf>
    <xf numFmtId="0" fontId="80" fillId="41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left" wrapText="1"/>
    </xf>
    <xf numFmtId="0" fontId="81" fillId="40" borderId="11" xfId="0" applyFont="1" applyFill="1" applyBorder="1" applyAlignment="1">
      <alignment horizontal="center" wrapText="1"/>
    </xf>
    <xf numFmtId="0" fontId="82" fillId="40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justify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2" fillId="36" borderId="28" xfId="0" applyFont="1" applyFill="1" applyBorder="1" applyAlignment="1">
      <alignment horizontal="left"/>
    </xf>
    <xf numFmtId="0" fontId="62" fillId="37" borderId="28" xfId="0" applyFont="1" applyFill="1" applyBorder="1"/>
    <xf numFmtId="0" fontId="63" fillId="37" borderId="28" xfId="0" applyFont="1" applyFill="1" applyBorder="1" applyAlignment="1">
      <alignment horizontal="left"/>
    </xf>
    <xf numFmtId="0" fontId="63" fillId="36" borderId="28" xfId="0" applyFont="1" applyFill="1" applyBorder="1"/>
    <xf numFmtId="0" fontId="17" fillId="34" borderId="32" xfId="48" applyFont="1" applyFill="1" applyBorder="1" applyAlignment="1">
      <alignment horizontal="center" vertical="center" wrapText="1"/>
    </xf>
    <xf numFmtId="0" fontId="3" fillId="38" borderId="11" xfId="0" applyFont="1" applyFill="1" applyBorder="1" applyAlignment="1">
      <alignment vertical="top" wrapText="1"/>
    </xf>
    <xf numFmtId="0" fontId="83" fillId="0" borderId="0" xfId="0" applyFont="1" applyAlignment="1">
      <alignment horizontal="justify" vertical="center"/>
    </xf>
    <xf numFmtId="0" fontId="84" fillId="0" borderId="0" xfId="0" applyFont="1" applyAlignment="1">
      <alignment horizontal="justify" vertical="center"/>
    </xf>
    <xf numFmtId="0" fontId="85" fillId="0" borderId="0" xfId="0" applyFont="1" applyAlignment="1">
      <alignment horizontal="justify" vertical="center"/>
    </xf>
    <xf numFmtId="0" fontId="84" fillId="0" borderId="0" xfId="0" applyFont="1" applyAlignment="1">
      <alignment horizontal="center" vertical="center"/>
    </xf>
    <xf numFmtId="0" fontId="83" fillId="0" borderId="0" xfId="0" applyFont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6" fillId="0" borderId="11" xfId="0" applyFont="1" applyBorder="1" applyAlignment="1">
      <alignment wrapText="1"/>
    </xf>
    <xf numFmtId="0" fontId="86" fillId="0" borderId="11" xfId="0" applyFont="1" applyBorder="1"/>
    <xf numFmtId="0" fontId="86" fillId="0" borderId="0" xfId="0" applyFont="1" applyAlignment="1">
      <alignment wrapText="1"/>
    </xf>
    <xf numFmtId="0" fontId="86" fillId="0" borderId="11" xfId="0" applyFont="1" applyFill="1" applyBorder="1" applyAlignment="1">
      <alignment wrapText="1"/>
    </xf>
    <xf numFmtId="0" fontId="67" fillId="28" borderId="0" xfId="37" applyFont="1" applyFill="1" applyBorder="1" applyAlignment="1" applyProtection="1">
      <alignment horizontal="left" vertical="center"/>
    </xf>
    <xf numFmtId="0" fontId="67" fillId="28" borderId="0" xfId="50" applyFont="1" applyFill="1" applyBorder="1" applyAlignment="1" applyProtection="1">
      <protection locked="0"/>
    </xf>
    <xf numFmtId="0" fontId="67" fillId="28" borderId="0" xfId="50" applyFont="1" applyFill="1" applyBorder="1"/>
    <xf numFmtId="0" fontId="67" fillId="28" borderId="0" xfId="50" applyFont="1" applyFill="1" applyBorder="1" applyAlignment="1" applyProtection="1">
      <alignment horizontal="left"/>
      <protection locked="0"/>
    </xf>
    <xf numFmtId="0" fontId="3" fillId="38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87" fillId="39" borderId="15" xfId="0" applyFont="1" applyFill="1" applyBorder="1" applyAlignment="1">
      <alignment horizontal="center" vertical="center" wrapText="1"/>
    </xf>
    <xf numFmtId="4" fontId="87" fillId="43" borderId="11" xfId="0" applyNumberFormat="1" applyFont="1" applyFill="1" applyBorder="1" applyAlignment="1" applyProtection="1">
      <alignment horizontal="center" vertical="center" wrapText="1"/>
    </xf>
    <xf numFmtId="4" fontId="87" fillId="40" borderId="11" xfId="0" applyNumberFormat="1" applyFont="1" applyFill="1" applyBorder="1" applyAlignment="1" applyProtection="1">
      <alignment horizontal="center" vertical="center" wrapText="1"/>
    </xf>
    <xf numFmtId="4" fontId="79" fillId="39" borderId="20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Alignment="1">
      <alignment horizontal="justify" vertical="center"/>
    </xf>
    <xf numFmtId="0" fontId="81" fillId="44" borderId="0" xfId="0" applyFont="1" applyFill="1" applyAlignment="1">
      <alignment horizontal="justify" vertical="center" wrapText="1"/>
    </xf>
    <xf numFmtId="0" fontId="81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 wrapText="1"/>
    </xf>
    <xf numFmtId="4" fontId="3" fillId="28" borderId="0" xfId="0" applyNumberFormat="1" applyFont="1" applyFill="1" applyBorder="1" applyAlignment="1">
      <alignment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15" fillId="27" borderId="33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2" fontId="15" fillId="27" borderId="10" xfId="0" applyNumberFormat="1" applyFont="1" applyFill="1" applyBorder="1" applyAlignment="1">
      <alignment horizontal="center" vertical="center" wrapText="1"/>
    </xf>
    <xf numFmtId="2" fontId="15" fillId="27" borderId="0" xfId="0" applyNumberFormat="1" applyFont="1" applyFill="1" applyBorder="1" applyAlignment="1">
      <alignment horizontal="center" vertical="center" wrapText="1"/>
    </xf>
    <xf numFmtId="2" fontId="15" fillId="27" borderId="12" xfId="0" applyNumberFormat="1" applyFont="1" applyFill="1" applyBorder="1" applyAlignment="1">
      <alignment horizontal="center" vertical="center" wrapText="1"/>
    </xf>
    <xf numFmtId="0" fontId="0" fillId="0" borderId="0" xfId="0" pivotButton="1"/>
    <xf numFmtId="4" fontId="0" fillId="0" borderId="0" xfId="0" applyNumberFormat="1"/>
    <xf numFmtId="0" fontId="4" fillId="25" borderId="13" xfId="0" applyFont="1" applyFill="1" applyBorder="1" applyAlignment="1">
      <alignment horizontal="center" vertical="center" wrapText="1"/>
    </xf>
    <xf numFmtId="2" fontId="15" fillId="27" borderId="13" xfId="0" applyNumberFormat="1" applyFont="1" applyFill="1" applyBorder="1" applyAlignment="1">
      <alignment horizontal="center" vertical="center" wrapText="1"/>
    </xf>
    <xf numFmtId="0" fontId="15" fillId="27" borderId="12" xfId="0" applyFont="1" applyFill="1" applyBorder="1" applyAlignment="1">
      <alignment vertical="center" wrapText="1"/>
    </xf>
    <xf numFmtId="0" fontId="90" fillId="26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/>
    <xf numFmtId="0" fontId="91" fillId="28" borderId="0" xfId="37" applyFont="1" applyFill="1" applyBorder="1" applyAlignment="1" applyProtection="1">
      <alignment horizontal="left" vertical="center" wrapText="1"/>
      <protection locked="0"/>
    </xf>
    <xf numFmtId="0" fontId="91" fillId="28" borderId="0" xfId="37" applyFont="1" applyFill="1" applyBorder="1" applyAlignment="1" applyProtection="1">
      <alignment horizontal="center" vertical="center" wrapText="1"/>
    </xf>
    <xf numFmtId="0" fontId="92" fillId="28" borderId="0" xfId="50" applyFont="1" applyFill="1" applyBorder="1" applyAlignment="1" applyProtection="1">
      <alignment horizontal="right"/>
      <protection locked="0"/>
    </xf>
    <xf numFmtId="0" fontId="91" fillId="28" borderId="0" xfId="50" applyFont="1" applyFill="1" applyBorder="1" applyAlignment="1" applyProtection="1">
      <alignment horizontal="center"/>
      <protection locked="0"/>
    </xf>
    <xf numFmtId="0" fontId="91" fillId="28" borderId="0" xfId="50" applyFont="1" applyFill="1" applyBorder="1" applyAlignment="1" applyProtection="1">
      <alignment horizontal="left" vertical="center"/>
      <protection locked="0"/>
    </xf>
    <xf numFmtId="0" fontId="91" fillId="28" borderId="0" xfId="50" applyFont="1" applyFill="1" applyBorder="1" applyAlignment="1" applyProtection="1">
      <alignment horizontal="left"/>
      <protection locked="0"/>
    </xf>
    <xf numFmtId="0" fontId="0" fillId="0" borderId="0" xfId="0" pivotButton="1" applyAlignment="1">
      <alignment horizontal="center" vertical="center" wrapText="1"/>
    </xf>
    <xf numFmtId="0" fontId="90" fillId="26" borderId="34" xfId="0" applyFont="1" applyFill="1" applyBorder="1" applyAlignment="1">
      <alignment vertical="center" wrapText="1"/>
    </xf>
    <xf numFmtId="0" fontId="90" fillId="26" borderId="0" xfId="0" applyFont="1" applyFill="1" applyBorder="1" applyAlignment="1">
      <alignment vertical="center" wrapText="1"/>
    </xf>
    <xf numFmtId="0" fontId="90" fillId="26" borderId="46" xfId="0" applyFont="1" applyFill="1" applyBorder="1" applyAlignment="1">
      <alignment vertical="center" wrapText="1"/>
    </xf>
    <xf numFmtId="4" fontId="80" fillId="40" borderId="11" xfId="0" applyNumberFormat="1" applyFont="1" applyFill="1" applyBorder="1" applyAlignment="1">
      <alignment vertical="center"/>
    </xf>
    <xf numFmtId="0" fontId="90" fillId="26" borderId="34" xfId="0" applyFont="1" applyFill="1" applyBorder="1" applyAlignment="1">
      <alignment horizontal="left" vertical="center" wrapText="1"/>
    </xf>
    <xf numFmtId="0" fontId="90" fillId="26" borderId="0" xfId="0" applyFont="1" applyFill="1" applyBorder="1" applyAlignment="1">
      <alignment horizontal="left" vertical="center" wrapText="1"/>
    </xf>
    <xf numFmtId="0" fontId="90" fillId="0" borderId="34" xfId="0" applyFont="1" applyFill="1" applyBorder="1" applyAlignment="1">
      <alignment horizontal="left" vertical="center" wrapText="1"/>
    </xf>
    <xf numFmtId="0" fontId="90" fillId="0" borderId="0" xfId="0" applyFont="1" applyFill="1" applyBorder="1" applyAlignment="1">
      <alignment horizontal="left" vertical="center" wrapText="1"/>
    </xf>
    <xf numFmtId="0" fontId="18" fillId="28" borderId="0" xfId="50" applyFont="1" applyFill="1" applyBorder="1" applyAlignment="1" applyProtection="1">
      <alignment vertical="center"/>
      <protection locked="0"/>
    </xf>
    <xf numFmtId="0" fontId="18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43" xfId="0" applyFont="1" applyFill="1" applyBorder="1" applyAlignment="1">
      <alignment horizontal="center" vertical="center" wrapText="1"/>
    </xf>
    <xf numFmtId="0" fontId="4" fillId="27" borderId="33" xfId="0" applyFont="1" applyFill="1" applyBorder="1" applyAlignment="1">
      <alignment horizontal="center" vertical="center" wrapText="1"/>
    </xf>
    <xf numFmtId="0" fontId="4" fillId="27" borderId="44" xfId="0" applyFont="1" applyFill="1" applyBorder="1" applyAlignment="1">
      <alignment horizontal="center" vertical="center" wrapText="1"/>
    </xf>
    <xf numFmtId="0" fontId="4" fillId="27" borderId="25" xfId="0" applyFont="1" applyFill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4" fillId="27" borderId="45" xfId="0" applyFont="1" applyFill="1" applyBorder="1" applyAlignment="1">
      <alignment horizontal="center" vertical="center" wrapText="1"/>
    </xf>
    <xf numFmtId="0" fontId="78" fillId="39" borderId="11" xfId="0" applyFont="1" applyFill="1" applyBorder="1" applyAlignment="1">
      <alignment horizontal="center" vertical="center" wrapText="1"/>
    </xf>
    <xf numFmtId="0" fontId="87" fillId="39" borderId="11" xfId="0" applyFont="1" applyFill="1" applyBorder="1" applyAlignment="1">
      <alignment horizontal="center" vertical="center" wrapText="1"/>
    </xf>
    <xf numFmtId="0" fontId="88" fillId="39" borderId="12" xfId="0" applyFont="1" applyFill="1" applyBorder="1" applyAlignment="1">
      <alignment horizontal="center" vertical="center" wrapText="1"/>
    </xf>
    <xf numFmtId="0" fontId="88" fillId="39" borderId="10" xfId="0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21" fillId="30" borderId="34" xfId="51" applyFont="1" applyFill="1" applyBorder="1" applyAlignment="1">
      <alignment horizontal="center" vertical="center"/>
    </xf>
    <xf numFmtId="0" fontId="21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4" fontId="10" fillId="0" borderId="11" xfId="51" applyNumberFormat="1" applyFont="1" applyBorder="1" applyAlignment="1">
      <alignment horizontal="center" vertical="center" wrapText="1"/>
    </xf>
    <xf numFmtId="164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1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8" fillId="0" borderId="0" xfId="51" applyFont="1" applyAlignment="1">
      <alignment wrapText="1"/>
    </xf>
    <xf numFmtId="0" fontId="11" fillId="0" borderId="0" xfId="51" applyFont="1" applyAlignment="1">
      <alignment wrapText="1"/>
    </xf>
    <xf numFmtId="165" fontId="11" fillId="24" borderId="26" xfId="51" applyNumberFormat="1" applyFont="1" applyFill="1" applyBorder="1" applyAlignment="1">
      <alignment horizontal="left" wrapText="1"/>
    </xf>
    <xf numFmtId="165" fontId="11" fillId="24" borderId="15" xfId="51" applyNumberFormat="1" applyFont="1" applyFill="1" applyBorder="1" applyAlignment="1">
      <alignment horizontal="left" wrapText="1"/>
    </xf>
    <xf numFmtId="165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 6" xfId="54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9">
    <dxf>
      <alignment horizontal="center" vertical="center" wrapText="1" readingOrder="0"/>
    </dxf>
    <dxf>
      <alignment horizontal="center" vertical="center"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externalLink" Target="externalLinks/externalLink1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45.xml"/><Relationship Id="rId76" Type="http://schemas.openxmlformats.org/officeDocument/2006/relationships/pivotCacheDefinition" Target="pivotCache/pivotCacheDefinition6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43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4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42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46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8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4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8.xml"/><Relationship Id="rId54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47.xml"/><Relationship Id="rId75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.zagorovskaya\Documents\work\GF\GF-12-13\&#1060;&#1110;&#1085;&#1072;&#1083;&#1100;&#1085;&#1110;%20&#1074;&#1077;&#1088;&#1089;&#1110;&#1111;\&#1044;&#1080;&#1090;&#1080;&#1085;&#1089;&#1090;&#1074;&#1086;%20&#1073;&#1077;&#1079;%20&#1057;&#1053;&#1030;&#1044;&#1091;\03_RP+Budget_&#1044;&#1080;&#1090;&#1080;&#1085;&#1089;&#1090;&#1074;&#1086;%20&#1073;&#1077;&#1079;%20&#1057;&#1053;&#1030;&#1044;&#109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Users\&#1040;&#1085;&#1072;&#1089;&#1090;&#1072;&#1089;&#1080;&#1103;\Downloads\&#1056;&#1072;&#1073;&#1086;&#1090;&#1072;%20&#1054;&#1082;&#1089;&#1072;&#1085;&#1072;\GF%2011-12\&#1047;&#1074;&#1110;&#1090;&#1080;_01_&#1083;&#1080;&#1087;&#1077;&#1085;&#1100;-&#1074;&#1077;&#1088;&#1077;&#1089;&#1077;&#1085;&#1100;%2011\&#1047;&#1074;&#1110;&#1090;_&#1063;&#1072;&#1089;%20&#1078;&#1080;&#1090;&#1090;&#1103;%20+_01_&#1092;&#1110;&#1085;.xl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B-GRANTS\GF_Grants_2012-2013\&#1043;&#1077;&#1081;%20&#1040;&#1083;&#1100;&#1103;&#1085;&#1089;%20&#1059;&#1082;&#1088;&#1072;&#1111;&#1085;&#1072;\03_RP+Budget_final_&#1043;&#1077;&#1081;_&#1040;&#1083;&#1100;&#1103;&#1085;&#1089;_&#1059;&#1082;&#1088;&#1072;&#1111;&#1085;&#107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.zagorovskaya\Documents\work\GF\GF-10-11\&#1047;&#1074;&#1110;&#1090;&#1080;_03_&#1089;&#1110;&#1095;&#1077;&#1085;&#1100;-&#1073;&#1077;&#1088;&#1077;&#1079;&#1077;&#1085;&#1100;%202011\&#1047;&#1074;&#1110;&#1090;_&#1063;&#1077;&#1088;&#1085;&#1110;&#1074;&#1094;&#1110;_%20&#1054;&#1042;_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yara\AppData\Local\Microsoft\Windows\Temporary%20Internet%20Files\Content.Outlook\P8NNAK3E\Users\&#1040;&#1085;&#1072;&#1089;&#1090;&#1072;&#1089;&#1080;&#1103;\Downloads\&#1056;&#1072;&#1073;&#1086;&#1090;&#1072;%20&#1054;&#1082;&#1089;&#1072;&#1085;&#1072;\GF%2011-12\&#1044;&#1086;&#1076;&#1072;&#1090;&#1082;&#1080;\03-Robochyy-plan-ta-budget+tablytsia-indykatoriv-Mar%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54;&#1041;&#1054;&#1058;&#1040;\&#1047;&#1042;&#1030;&#1058;&#1053;&#1030;%20&#1060;&#1054;&#1056;&#1052;&#1048;_&#1043;&#1060;-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
(для засуджених ЛЖВ ВК №85)</v>
          </cell>
        </row>
        <row r="28">
          <cell r="D28" t="str">
            <v>група самодопомоги 
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
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 сторінка РП+Бюджет"/>
      <sheetName val="Робочий план та бюджет_детально"/>
      <sheetName val="Розрахунок вартості проекту"/>
      <sheetName val="Розрахунок траншів"/>
      <sheetName val="Лінії бюджету"/>
      <sheetName val="Титульний лист"/>
      <sheetName val="Інвентарний лист"/>
      <sheetName val="Список операцій 1 звіт "/>
      <sheetName val="Список операцій 2 звіт"/>
      <sheetName val="Список операцій 3 звіт"/>
      <sheetName val="Список операцій 4 звіт"/>
      <sheetName val="Контрагенти 1 звіт "/>
      <sheetName val="Контрагенти 2 звіт"/>
      <sheetName val="Контрагенти 3 звіт "/>
      <sheetName val="Контрагенти 4 звіт "/>
      <sheetName val="Список операцій 5 звіт "/>
      <sheetName val="Список операцій 6 звіт"/>
      <sheetName val="Контрагенти 5 звіт "/>
      <sheetName val="Контрагенти 6 звіт "/>
      <sheetName val="Категорії бюджету"/>
      <sheetName val="Вартість 2012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 сторінка РП+Бюджет"/>
      <sheetName val="Робочий план та бюджет_детально"/>
      <sheetName val="Розрахунок вартості проекту"/>
      <sheetName val="Розрахунок траншів"/>
      <sheetName val="Титульний лист"/>
      <sheetName val="Інвентарний лист"/>
      <sheetName val="Список операцій 1 звіт "/>
      <sheetName val="Список операцій 2 звіт"/>
      <sheetName val="Список операцій 3 звіт"/>
      <sheetName val="Список операцій 4 звіт"/>
      <sheetName val="Контрагенти 1 звіт "/>
      <sheetName val="Контрагенти 2 звіт"/>
      <sheetName val="Контрагенти 3 звіт "/>
      <sheetName val="Контрагенти 4 звіт "/>
      <sheetName val="Список операцій 5 звіт "/>
      <sheetName val="Список операцій 6 звіт"/>
      <sheetName val="Контрагенти 5 звіт "/>
      <sheetName val="Контрагенти 6 звіт "/>
      <sheetName val="Категорії бюджету"/>
      <sheetName val="Вартість 2012"/>
      <sheetName val="лінії робочого плану"/>
      <sheetName val="категорії витрат"/>
      <sheetName val="Лінії бюджету"/>
    </sheetNames>
    <sheetDataSet>
      <sheetData sheetId="0"/>
      <sheetData sheetId="1">
        <row r="3">
          <cell r="C3" t="str">
            <v>Регіональний координатор у Львівській обл.</v>
          </cell>
        </row>
        <row r="4">
          <cell r="C4" t="str">
            <v>Регіональний координатор у Закарпатській обл.</v>
          </cell>
        </row>
        <row r="5">
          <cell r="C5" t="str">
            <v>Регіональний координатор у Тернопільській обл.</v>
          </cell>
        </row>
        <row r="6">
          <cell r="C6" t="str">
            <v>Регіональний координатор у Житомирській обл.</v>
          </cell>
        </row>
        <row r="7">
          <cell r="C7" t="str">
            <v>Регіональний координатор у Кіровоградській обл.</v>
          </cell>
        </row>
        <row r="8">
          <cell r="C8" t="str">
            <v>Регіональний координатор у Черкаській обл.</v>
          </cell>
        </row>
        <row r="9">
          <cell r="C9" t="str">
            <v>Регіональний координатор у Сумській обл.</v>
          </cell>
        </row>
        <row r="10">
          <cell r="C10" t="str">
            <v>Регіональний координатор у Вінницькій обл.</v>
          </cell>
        </row>
        <row r="11">
          <cell r="C11" t="str">
            <v>Регіональний координатор у Хмельницькій обл.</v>
          </cell>
        </row>
        <row r="12">
          <cell r="C12" t="str">
            <v>Візити технічної допомоги</v>
          </cell>
        </row>
        <row r="13">
          <cell r="C13" t="str">
            <v>Проведення літнього табору для представників уразливих груп</v>
          </cell>
        </row>
        <row r="14">
          <cell r="C14" t="str">
            <v>Винагорода тренера при проведенні тренінгів літнього табору</v>
          </cell>
        </row>
        <row r="15">
          <cell r="C15" t="str">
            <v>Винагорода тренера при проведенні тренінгів літнього табору</v>
          </cell>
        </row>
        <row r="16">
          <cell r="C16" t="str">
            <v>Проведення початкового навчального тренінгу для регіональних координаторів</v>
          </cell>
        </row>
        <row r="17">
          <cell r="C17" t="str">
            <v xml:space="preserve">Одноденні робочі зустрічі з активістами з регіонів </v>
          </cell>
        </row>
        <row r="18">
          <cell r="C18" t="str">
            <v xml:space="preserve">Одноденні робочі зустрічі з активістами з регіонів </v>
          </cell>
        </row>
        <row r="19">
          <cell r="C19" t="str">
            <v>Проведення одноденних круглих столів</v>
          </cell>
        </row>
        <row r="20">
          <cell r="C20" t="str">
            <v>Проведення одноденних круглих столів</v>
          </cell>
        </row>
        <row r="21">
          <cell r="C21" t="str">
            <v>Проведення Регіональних Рад спільнот (РРС)</v>
          </cell>
        </row>
        <row r="22">
          <cell r="C22" t="str">
            <v>Проведення Регіональних Рад спільнот (РРС)</v>
          </cell>
        </row>
        <row r="23">
          <cell r="C23" t="str">
            <v>Участь представників спільнот в роботі місцевих координаційних рад</v>
          </cell>
        </row>
        <row r="24">
          <cell r="C24" t="str">
            <v>Участь предствників спільнот в розробці місцевих програм</v>
          </cell>
        </row>
        <row r="25">
          <cell r="C25" t="str">
            <v>Проведення адвокаційних заходів</v>
          </cell>
        </row>
        <row r="26">
          <cell r="C26" t="str">
            <v xml:space="preserve">Придбання ноутбуку </v>
          </cell>
        </row>
        <row r="27">
          <cell r="C27" t="str">
            <v>Документатор проекту</v>
          </cell>
        </row>
        <row r="28">
          <cell r="C28" t="str">
            <v>Керівник проекту</v>
          </cell>
        </row>
        <row r="29">
          <cell r="C29" t="str">
            <v>Координатор напрямку СІН/ЖКС</v>
          </cell>
        </row>
        <row r="30">
          <cell r="C30" t="str">
            <v>Адміністративна діяльність</v>
          </cell>
        </row>
        <row r="31">
          <cell r="C31" t="str">
            <v>Адміністративна діяльність</v>
          </cell>
        </row>
        <row r="32">
          <cell r="C32" t="str">
            <v>Адміністративна діяльність</v>
          </cell>
        </row>
        <row r="33">
          <cell r="C33" t="str">
            <v>Адміністративна діяльність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A2" t="str">
            <v>1.1.1.</v>
          </cell>
        </row>
        <row r="3">
          <cell r="A3" t="str">
            <v>1.4.1.</v>
          </cell>
        </row>
        <row r="4">
          <cell r="A4" t="str">
            <v>1.4.2.</v>
          </cell>
        </row>
        <row r="5">
          <cell r="A5" t="str">
            <v>1.5.5.</v>
          </cell>
        </row>
        <row r="6">
          <cell r="A6" t="str">
            <v>1.7.1.</v>
          </cell>
        </row>
        <row r="7">
          <cell r="A7" t="str">
            <v>1.7.4.</v>
          </cell>
        </row>
        <row r="8">
          <cell r="A8" t="str">
            <v>1.7.6.</v>
          </cell>
        </row>
        <row r="9">
          <cell r="A9" t="str">
            <v>1.8.1.</v>
          </cell>
        </row>
        <row r="10">
          <cell r="A10" t="str">
            <v>2.1.3.</v>
          </cell>
        </row>
        <row r="11">
          <cell r="A11" t="str">
            <v>2.4.2.</v>
          </cell>
        </row>
        <row r="12">
          <cell r="A12" t="str">
            <v>3.1.1.1.</v>
          </cell>
        </row>
        <row r="13">
          <cell r="A13" t="str">
            <v>3.1.1.2.</v>
          </cell>
        </row>
        <row r="14">
          <cell r="A14" t="str">
            <v>3.1.1.3.</v>
          </cell>
        </row>
        <row r="15">
          <cell r="A15" t="str">
            <v>3.1.6.</v>
          </cell>
        </row>
        <row r="16">
          <cell r="A16" t="str">
            <v>3.3.2.</v>
          </cell>
        </row>
        <row r="17">
          <cell r="A17" t="str">
            <v>3.3.3.</v>
          </cell>
        </row>
        <row r="18">
          <cell r="A18" t="str">
            <v>ПП</v>
          </cell>
        </row>
        <row r="19">
          <cell r="A19" t="str">
            <v>АВ</v>
          </cell>
        </row>
      </sheetData>
      <sheetData sheetId="2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22">
        <row r="2">
          <cell r="B2" t="str">
            <v>01.01.01.01.</v>
          </cell>
        </row>
        <row r="3">
          <cell r="B3" t="str">
            <v>01.01.01.02.</v>
          </cell>
        </row>
        <row r="4">
          <cell r="B4" t="str">
            <v>01.01.01.03.</v>
          </cell>
        </row>
        <row r="5">
          <cell r="B5" t="str">
            <v>01.01.01.04.</v>
          </cell>
        </row>
        <row r="6">
          <cell r="B6" t="str">
            <v>01.01.01.05.</v>
          </cell>
        </row>
        <row r="7">
          <cell r="B7" t="str">
            <v>01.01.01.06.</v>
          </cell>
        </row>
        <row r="8">
          <cell r="B8" t="str">
            <v>01.01.01.07</v>
          </cell>
        </row>
        <row r="9">
          <cell r="B9" t="str">
            <v>01.01.01.08.</v>
          </cell>
        </row>
        <row r="10">
          <cell r="B10" t="str">
            <v>01.01.01.09.</v>
          </cell>
        </row>
        <row r="11">
          <cell r="B11" t="str">
            <v>01.01.01.10.</v>
          </cell>
        </row>
        <row r="12">
          <cell r="B12" t="str">
            <v>01.01.01.11.</v>
          </cell>
        </row>
        <row r="13">
          <cell r="B13" t="str">
            <v>01.04.01.01.</v>
          </cell>
        </row>
        <row r="14">
          <cell r="B14" t="str">
            <v>01.04.01.02.</v>
          </cell>
        </row>
        <row r="15">
          <cell r="B15" t="str">
            <v>01.04.01.03.</v>
          </cell>
        </row>
        <row r="16">
          <cell r="B16" t="str">
            <v>01.04.01.04.</v>
          </cell>
        </row>
        <row r="17">
          <cell r="B17" t="str">
            <v>01.04.01.05.</v>
          </cell>
        </row>
        <row r="18">
          <cell r="B18" t="str">
            <v>01.04.01.06.</v>
          </cell>
        </row>
        <row r="19">
          <cell r="B19" t="str">
            <v>01.04.01.07.</v>
          </cell>
        </row>
        <row r="20">
          <cell r="B20" t="str">
            <v>01.04.01.08.</v>
          </cell>
        </row>
        <row r="21">
          <cell r="B21" t="str">
            <v>01.04.01.09.</v>
          </cell>
        </row>
        <row r="22">
          <cell r="B22" t="str">
            <v>01.04.01.10.</v>
          </cell>
        </row>
        <row r="23">
          <cell r="B23" t="str">
            <v>01.04.01.11.</v>
          </cell>
        </row>
        <row r="24">
          <cell r="B24" t="str">
            <v>01.04.02.01.</v>
          </cell>
        </row>
        <row r="25">
          <cell r="B25" t="str">
            <v>01.04.02.02.</v>
          </cell>
        </row>
        <row r="26">
          <cell r="B26" t="str">
            <v>01.04.02.03.</v>
          </cell>
        </row>
        <row r="27">
          <cell r="B27" t="str">
            <v>01.04.02.04.</v>
          </cell>
        </row>
        <row r="28">
          <cell r="B28" t="str">
            <v>01.04.02.05.</v>
          </cell>
        </row>
        <row r="29">
          <cell r="B29" t="str">
            <v>01.04.02.06.</v>
          </cell>
        </row>
        <row r="30">
          <cell r="B30" t="str">
            <v>01.04.02.07.</v>
          </cell>
        </row>
        <row r="31">
          <cell r="B31" t="str">
            <v>01.04.02.08.</v>
          </cell>
        </row>
        <row r="32">
          <cell r="B32" t="str">
            <v>01.04.02.09.</v>
          </cell>
        </row>
        <row r="33">
          <cell r="B33" t="str">
            <v>01.04.02.10.</v>
          </cell>
        </row>
        <row r="34">
          <cell r="B34" t="str">
            <v>01.04.02.11.</v>
          </cell>
        </row>
        <row r="35">
          <cell r="B35" t="str">
            <v>01.05.05.01.</v>
          </cell>
        </row>
        <row r="36">
          <cell r="B36" t="str">
            <v>01.05.06.01.</v>
          </cell>
        </row>
        <row r="37">
          <cell r="B37" t="str">
            <v>01.05.07.01.</v>
          </cell>
        </row>
        <row r="38">
          <cell r="B38" t="str">
            <v>01.05.08.01.</v>
          </cell>
        </row>
        <row r="39">
          <cell r="B39" t="str">
            <v>01.07.01.04.</v>
          </cell>
        </row>
        <row r="40">
          <cell r="B40" t="str">
            <v>01.07.01.05.</v>
          </cell>
        </row>
        <row r="41">
          <cell r="B41" t="str">
            <v>01.07.01.06.</v>
          </cell>
        </row>
        <row r="42">
          <cell r="B42" t="str">
            <v>01.07.01.07.</v>
          </cell>
        </row>
        <row r="43">
          <cell r="B43" t="str">
            <v>01.07.01.08.</v>
          </cell>
        </row>
        <row r="44">
          <cell r="B44" t="str">
            <v>01.07.01.20.</v>
          </cell>
        </row>
        <row r="45">
          <cell r="B45" t="str">
            <v>01.07.01.21.</v>
          </cell>
        </row>
        <row r="46">
          <cell r="B46" t="str">
            <v>01.07.01.22.</v>
          </cell>
        </row>
        <row r="47">
          <cell r="B47" t="str">
            <v>01.07.01.23.</v>
          </cell>
        </row>
        <row r="48">
          <cell r="B48" t="str">
            <v>01.07.01.24.</v>
          </cell>
        </row>
        <row r="49">
          <cell r="B49" t="str">
            <v>01.07.01.25</v>
          </cell>
        </row>
        <row r="50">
          <cell r="B50" t="str">
            <v>01.07.04.01.</v>
          </cell>
        </row>
        <row r="51">
          <cell r="B51" t="str">
            <v>01.07.04.02.</v>
          </cell>
        </row>
        <row r="52">
          <cell r="B52" t="str">
            <v>01.07.04.03.</v>
          </cell>
        </row>
        <row r="53">
          <cell r="B53" t="str">
            <v>01.07.04.04.</v>
          </cell>
        </row>
        <row r="54">
          <cell r="B54" t="str">
            <v>01.07.04.05.</v>
          </cell>
        </row>
        <row r="55">
          <cell r="B55" t="str">
            <v>01.07.04.06.</v>
          </cell>
        </row>
        <row r="56">
          <cell r="B56" t="str">
            <v>01.07.04.07.</v>
          </cell>
        </row>
        <row r="57">
          <cell r="B57" t="str">
            <v>01.07.04.08.</v>
          </cell>
        </row>
        <row r="58">
          <cell r="B58" t="str">
            <v>01.07.04.09.</v>
          </cell>
        </row>
        <row r="59">
          <cell r="B59" t="str">
            <v>01.07.04.10.</v>
          </cell>
        </row>
        <row r="60">
          <cell r="B60" t="str">
            <v>01.07.04.11.</v>
          </cell>
        </row>
        <row r="61">
          <cell r="B61" t="str">
            <v>01.07.06.01.</v>
          </cell>
        </row>
        <row r="62">
          <cell r="B62" t="str">
            <v>01.07.06.07.</v>
          </cell>
        </row>
        <row r="63">
          <cell r="B63" t="str">
            <v>01.07.06.08.</v>
          </cell>
        </row>
        <row r="64">
          <cell r="B64" t="str">
            <v>01.07.06.09.</v>
          </cell>
        </row>
        <row r="65">
          <cell r="B65" t="str">
            <v>01.07.06.10.</v>
          </cell>
        </row>
        <row r="66">
          <cell r="B66" t="str">
            <v>01.08.01.01.</v>
          </cell>
        </row>
        <row r="67">
          <cell r="B67" t="str">
            <v>01.08.01.02.</v>
          </cell>
        </row>
        <row r="68">
          <cell r="B68" t="str">
            <v>01.08.01.03.</v>
          </cell>
        </row>
        <row r="69">
          <cell r="B69" t="str">
            <v>01.08.01.04.</v>
          </cell>
        </row>
        <row r="70">
          <cell r="B70" t="str">
            <v>01.08.01.05.</v>
          </cell>
        </row>
        <row r="71">
          <cell r="B71" t="str">
            <v>01.08.01.06.</v>
          </cell>
        </row>
        <row r="72">
          <cell r="B72" t="str">
            <v>01.08.01.07.</v>
          </cell>
        </row>
        <row r="73">
          <cell r="B73" t="str">
            <v>01.08.01.08.</v>
          </cell>
        </row>
        <row r="74">
          <cell r="B74" t="str">
            <v>01.08.01.09.</v>
          </cell>
        </row>
        <row r="75">
          <cell r="B75" t="str">
            <v>01.08.01.10.</v>
          </cell>
        </row>
        <row r="76">
          <cell r="B76" t="str">
            <v>01.08.01.11.</v>
          </cell>
        </row>
        <row r="77">
          <cell r="B77" t="str">
            <v>01.08.01.12.</v>
          </cell>
        </row>
        <row r="78">
          <cell r="B78" t="str">
            <v>01.08.01.13.</v>
          </cell>
        </row>
        <row r="79">
          <cell r="B79" t="str">
            <v>02.01.03.01.</v>
          </cell>
        </row>
        <row r="80">
          <cell r="B80" t="str">
            <v>02.01.03.02.</v>
          </cell>
        </row>
        <row r="81">
          <cell r="B81" t="str">
            <v>02.01.03.03.</v>
          </cell>
        </row>
        <row r="82">
          <cell r="B82" t="str">
            <v>02.04.02.01.</v>
          </cell>
        </row>
        <row r="83">
          <cell r="B83" t="str">
            <v>02.04.02.02.</v>
          </cell>
        </row>
        <row r="84">
          <cell r="B84" t="str">
            <v>02.04.02.03.</v>
          </cell>
        </row>
        <row r="85">
          <cell r="B85" t="str">
            <v>02.04.02.04.</v>
          </cell>
        </row>
        <row r="86">
          <cell r="B86" t="str">
            <v>02.04.02.05.</v>
          </cell>
        </row>
        <row r="87">
          <cell r="B87" t="str">
            <v>02.04.02.06.</v>
          </cell>
        </row>
        <row r="88">
          <cell r="B88" t="str">
            <v>02.04.02.07.</v>
          </cell>
        </row>
        <row r="89">
          <cell r="B89" t="str">
            <v>02.04.02.08.</v>
          </cell>
        </row>
        <row r="90">
          <cell r="B90" t="str">
            <v>02.04.02.09.</v>
          </cell>
        </row>
        <row r="91">
          <cell r="B91" t="str">
            <v>02.04.02.10.</v>
          </cell>
        </row>
        <row r="92">
          <cell r="B92" t="str">
            <v>02.04.02.11.</v>
          </cell>
        </row>
        <row r="93">
          <cell r="B93" t="str">
            <v>02.04.02.12.</v>
          </cell>
        </row>
        <row r="94">
          <cell r="B94" t="str">
            <v>02.04.02.13.</v>
          </cell>
        </row>
        <row r="95">
          <cell r="B95" t="str">
            <v>02.04.02.14.</v>
          </cell>
        </row>
        <row r="96">
          <cell r="B96" t="str">
            <v>03.01.02.01.</v>
          </cell>
        </row>
        <row r="97">
          <cell r="B97" t="str">
            <v>03.01.02.02.</v>
          </cell>
        </row>
        <row r="98">
          <cell r="B98" t="str">
            <v>03.01.02.03.</v>
          </cell>
        </row>
        <row r="99">
          <cell r="B99" t="str">
            <v>03.01.02.05.</v>
          </cell>
        </row>
        <row r="100">
          <cell r="B100" t="str">
            <v>03.01.02.07.</v>
          </cell>
        </row>
        <row r="101">
          <cell r="B101" t="str">
            <v>03.01.02.08.</v>
          </cell>
        </row>
        <row r="102">
          <cell r="B102" t="str">
            <v>03.01.02.09.</v>
          </cell>
        </row>
        <row r="103">
          <cell r="B103" t="str">
            <v>03.01.02.10.</v>
          </cell>
        </row>
        <row r="104">
          <cell r="B104" t="str">
            <v>03.01.02.11.</v>
          </cell>
        </row>
        <row r="105">
          <cell r="B105" t="str">
            <v>03.01.02.12.</v>
          </cell>
        </row>
        <row r="106">
          <cell r="B106" t="str">
            <v>03.01.02.13.</v>
          </cell>
        </row>
        <row r="107">
          <cell r="B107" t="str">
            <v>03.01.03.05.</v>
          </cell>
        </row>
        <row r="108">
          <cell r="B108" t="str">
            <v>03.02.02.05.</v>
          </cell>
        </row>
        <row r="109">
          <cell r="B109" t="str">
            <v>03.01.02.14.</v>
          </cell>
        </row>
        <row r="110">
          <cell r="B110" t="str">
            <v>03.01.02.15.</v>
          </cell>
        </row>
        <row r="111">
          <cell r="B111" t="str">
            <v>03.01.02.16.</v>
          </cell>
        </row>
        <row r="112">
          <cell r="B112" t="str">
            <v>03.01.02.17.</v>
          </cell>
        </row>
        <row r="113">
          <cell r="B113" t="str">
            <v>03.01.06.01.</v>
          </cell>
        </row>
        <row r="114">
          <cell r="B114" t="str">
            <v>03.01.06.02.</v>
          </cell>
        </row>
        <row r="115">
          <cell r="B115" t="str">
            <v>03.01.06.03.</v>
          </cell>
        </row>
        <row r="116">
          <cell r="B116" t="str">
            <v>03.01.06.04.</v>
          </cell>
        </row>
        <row r="117">
          <cell r="B117" t="str">
            <v>03.01.06.05.</v>
          </cell>
        </row>
        <row r="118">
          <cell r="B118" t="str">
            <v>03.01.06.06.</v>
          </cell>
        </row>
        <row r="119">
          <cell r="B119" t="str">
            <v>03.01.06.08.</v>
          </cell>
        </row>
        <row r="120">
          <cell r="B120" t="str">
            <v>03.01.06.09.</v>
          </cell>
        </row>
        <row r="121">
          <cell r="B121" t="str">
            <v>03.01.06.10.</v>
          </cell>
        </row>
        <row r="122">
          <cell r="B122" t="str">
            <v>03.01.06.11.</v>
          </cell>
        </row>
        <row r="123">
          <cell r="B123" t="str">
            <v>АВ</v>
          </cell>
        </row>
        <row r="124">
          <cell r="B124" t="str">
            <v>ПП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/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игор" refreshedDate="40985.519407870372" createdVersion="1" refreshedVersion="3" recordCount="433" upgradeOnRefresh="1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, відсоток зайнятості" numFmtId="0">
      <sharedItems containsNonDate="0" containsBlank="1" count="52">
        <m/>
        <s v="Бузовська Л.Ф." u="1"/>
        <s v="Пєтєліна Н.М." u="1"/>
        <s v="Вовченко О.Ю." u="1"/>
        <s v="Черкашина С.М." u="1"/>
        <s v="Боровська Н.П." u="1"/>
        <s v="Яні Н.В." u="1"/>
        <s v="Міщенко О.Л." u="1"/>
        <s v="Степченкова Т.В." u="1"/>
        <s v="Васьковець Ю.Д." u="1"/>
        <s v="Гайович Я.В." u="1"/>
        <s v="Сопіль Г.В." u="1"/>
        <s v="Арачковська Я.Ю." u="1"/>
        <s v="Содель І.В." u="1"/>
        <s v="Кирбаба Л.В." u="1"/>
        <s v="Люльчук М.Г." u="1"/>
        <s v="Недашковська Н.В." u="1"/>
        <s v="Щербінська А.М." u="1"/>
        <s v="Баришнікова Ю.Б." u="1"/>
        <s v="Андріанова І.В." u="1"/>
        <s v="Маргітіч І.М." u="1"/>
        <s v="Можарівська О.М." u="1"/>
        <s v="Рябоконь С.В." u="1"/>
        <s v="Курганська Н.Б." u="1"/>
        <s v="Лапшина О.В." u="1"/>
        <s v="ФО-П Смійчук Т.В." u="1"/>
        <s v="Ширінська З.М." u="1"/>
        <s v="Гулевич О.С." u="1"/>
        <s v="Степанова Т.В." u="1"/>
        <s v="Зотова Н.І." u="1"/>
        <s v="Любицька О.М." u="1"/>
        <s v="Воронова К.В." u="1"/>
        <s v="Віхтюк Н.В." u="1"/>
        <s v="Михалик Ю.В." u="1"/>
        <s v="Кочнєва І.В." u="1"/>
        <s v="Глєбова О.І." u="1"/>
        <s v="Бабій Н.О." u="1"/>
        <s v="Чернецька Р.О." u="1"/>
        <s v="Ченцова Н.П." u="1"/>
        <s v="Найчук Л.О." u="1"/>
        <s v="Макаренко А.М." u="1"/>
        <s v="Кордюкова Ю.В." u="1"/>
        <s v="Варивода М.М." u="1"/>
        <s v="Коляда О.Ю." u="1"/>
        <s v="Васильєва Н.О." u="1"/>
        <s v="Нечипуренко П.В." u="1"/>
        <s v="Донець І.С." u="1"/>
        <s v="Зінькович М.П." u="1"/>
        <s v="Сторожук Л.А." u="1"/>
        <s v="Спряжка О.О." u="1"/>
        <s v="Горячева Т.В." u="1"/>
        <s v="Терещенко Л.О." u="1"/>
      </sharedItems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игор" refreshedDate="40985.520972106482" createdVersion="1" refreshedVersion="3" recordCount="433" upgradeOnRefresh="1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игор" refreshedDate="40985.52573090278" createdVersion="1" refreshedVersion="3" recordCount="433" upgradeOnRefresh="1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игор" refreshedDate="40985.526468518518" createdVersion="1" refreshedVersion="3" recordCount="433" upgradeOnRefresh="1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игор" refreshedDate="40985.638335995369" createdVersion="1" refreshedVersion="3" recordCount="433" upgradeOnRefresh="1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игор" refreshedDate="40985.639090625002" createdVersion="1" refreshedVersion="3" recordCount="433" upgradeOnRefresh="1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Яра Ирина" refreshedDate="41984.607109606484" createdVersion="4" refreshedVersion="4" minRefreshableVersion="3" recordCount="127">
  <cacheSource type="worksheet">
    <worksheetSource ref="A3:AN130" sheet="Робочий план та бюджет_детально"/>
  </cacheSource>
  <cacheFields count="40">
    <cacheField name="Лінія робочого плану" numFmtId="0">
      <sharedItems containsBlank="1" count="4">
        <s v="US"/>
        <s v="ПП"/>
        <s v="АВ"/>
        <m/>
      </sharedItems>
    </cacheField>
    <cacheField name="Назва послуги/діяльності" numFmtId="0">
      <sharedItems containsNonDate="0" containsString="0" containsBlank="1" count="1">
        <m/>
      </sharedItems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10" numFmtId="1">
      <sharedItems containsNonDate="0" containsString="0" containsBlank="1"/>
    </cacheField>
    <cacheField name="11" numFmtId="1">
      <sharedItems containsNonDate="0" containsString="0" containsBlank="1"/>
    </cacheField>
    <cacheField name="12" numFmtId="1">
      <sharedItems containsNonDate="0" containsString="0" containsBlank="1"/>
    </cacheField>
    <cacheField name="13" numFmtId="1">
      <sharedItems containsNonDate="0" containsString="0" containsBlank="1"/>
    </cacheField>
    <cacheField name="14" numFmtId="1">
      <sharedItems containsNonDate="0" containsString="0" containsBlank="1"/>
    </cacheField>
    <cacheField name="15" numFmtId="1">
      <sharedItems containsNonDate="0" containsString="0" containsBlank="1"/>
    </cacheField>
    <cacheField name="16" numFmtId="1">
      <sharedItems containsNonDate="0" containsString="0" containsBlank="1"/>
    </cacheField>
    <cacheField name="17" numFmtId="1">
      <sharedItems containsNonDate="0" containsString="0" containsBlank="1"/>
    </cacheField>
    <cacheField name="18" numFmtId="1">
      <sharedItems containsNonDate="0" containsString="0" containsBlank="1"/>
    </cacheField>
    <cacheField name="19" numFmtId="1">
      <sharedItems containsNonDate="0" containsString="0" containsBlank="1"/>
    </cacheField>
    <cacheField name="20" numFmtId="1">
      <sharedItems containsNonDate="0" containsString="0" containsBlank="1"/>
    </cacheField>
    <cacheField name="21" numFmtId="1">
      <sharedItems containsNonDate="0" containsString="0" containsBlank="1"/>
    </cacheField>
    <cacheField name=" Загальна кількість послуг  за _x000a_21 місяць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 count="1">
        <n v="0"/>
      </sharedItems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  <cacheField name="Транш 4" numFmtId="4">
      <sharedItems containsSemiMixedTypes="0" containsString="0" containsNumber="1" containsInteger="1" minValue="0" maxValue="0"/>
    </cacheField>
    <cacheField name="Транш 5" numFmtId="4">
      <sharedItems containsSemiMixedTypes="0" containsString="0" containsNumber="1" containsInteger="1" minValue="0" maxValue="0"/>
    </cacheField>
    <cacheField name="Транш 6" numFmtId="4">
      <sharedItems containsSemiMixedTypes="0" containsString="0" containsNumber="1" containsInteger="1" minValue="0" maxValue="0"/>
    </cacheField>
    <cacheField name="Транш 7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27">
  <r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1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2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  <r>
    <x v="3"/>
    <x v="0"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n v="0"/>
    <x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СводнаяТаблица2" cacheId="6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I10" firstHeaderRow="1" firstDataRow="2" firstDataCol="1"/>
  <pivotFields count="40">
    <pivotField axis="axisRow" compact="0" outline="0" subtotalTop="0" showAll="0" includeNewItemsInFilter="1" sortType="ascending">
      <items count="5">
        <item x="0"/>
        <item x="2"/>
        <item x="1"/>
        <item h="1"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" outline="0" showAll="0" defaultSubtotal="0"/>
    <pivotField compact="0" outline="0" subtotalTop="0" showAll="0" includeNewItemsInFilter="1"/>
    <pivotField compact="0" outline="0" showAll="0" defaultSubtotal="0"/>
    <pivotField dataField="1" compact="0" numFmtId="4" outline="0" showAll="0" defaultSubtotal="0"/>
    <pivotField dataField="1" compact="0" numFmtId="4" outline="0" subtotalTop="0" showAll="0" includeNewItemsInFilter="1" defaultSubtotal="0"/>
    <pivotField dataField="1" compact="0" numFmtId="4" outline="0" subtotalTop="0" showAll="0" includeNewItemsInFilter="1" defaultSubtotal="0"/>
    <pivotField dataField="1" compact="0" numFmtId="4" outline="0" subtotalTop="0" showAll="0" includeNewItemsInFilter="1" defaultSubtotal="0"/>
    <pivotField dataField="1" compact="0" numFmtId="4" outline="0" subtotalTop="0" showAll="0" includeNewItemsInFilter="1" defaultSubtotal="0"/>
    <pivotField dataField="1" compact="0" numFmtId="4" outline="0" subtotalTop="0" showAll="0" includeNewItemsInFilter="1" defaultSubtotal="0"/>
    <pivotField dataField="1" compact="0" numFmtId="4" outline="0" subtotalTop="0" showAll="0" includeNewItemsInFilter="1" defaultSubtotal="0"/>
    <pivotField dataField="1" compact="0" numFmtId="4" outlin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 Бюджет " fld="32" baseField="0" baseItem="0"/>
    <dataField name="Сумма Транш 1" fld="33" baseField="0" baseItem="0"/>
    <dataField name="Сумма Транш 2" fld="34" baseField="0" baseItem="0"/>
    <dataField name="Сумма Транш 3" fld="35" baseField="0" baseItem="0"/>
    <dataField name="Сумма Транш 4" fld="36" baseField="0" baseItem="0"/>
    <dataField name="Сумма Транш 5" fld="37" baseField="0" baseItem="0"/>
    <dataField name="Сумма Транш 6" fld="38" baseField="0" baseItem="0"/>
    <dataField name="Сумма  Транш 7" fld="39" baseField="0" baseItem="0"/>
  </dataFields>
  <formats count="9">
    <format dxfId="8">
      <pivotArea outline="0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6">
            <x v="1"/>
            <x v="2"/>
            <x v="3"/>
            <x v="4"/>
            <x v="5"/>
            <x v="6"/>
          </reference>
        </references>
      </pivotArea>
    </format>
    <format dxfId="5">
      <pivotArea field="0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6">
            <x v="1"/>
            <x v="2"/>
            <x v="3"/>
            <x v="4"/>
            <x v="5"/>
            <x v="6"/>
          </reference>
        </references>
      </pivotArea>
    </format>
    <format dxfId="3">
      <pivotArea field="0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6">
            <x v="1"/>
            <x v="2"/>
            <x v="3"/>
            <x v="4"/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1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0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E464" firstHeaderRow="2" firstDataRow="2" firstDataCol="4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axis="axisRow" compact="0" outline="0" subtotalTop="0" showAll="0" includeNewItemsInFilter="1" defaultSubtotal="0">
      <items count="52">
        <item x="0"/>
        <item m="1" x="25"/>
        <item m="1" x="31"/>
        <item m="1" x="43"/>
        <item m="1" x="9"/>
        <item m="1" x="36"/>
        <item m="1" x="11"/>
        <item m="1" x="21"/>
        <item m="1" x="17"/>
        <item m="1" x="48"/>
        <item m="1" x="47"/>
        <item m="1" x="10"/>
        <item m="1" x="7"/>
        <item m="1" x="41"/>
        <item m="1" x="28"/>
        <item m="1" x="42"/>
        <item m="1" x="22"/>
        <item m="1" x="5"/>
        <item m="1" x="19"/>
        <item m="1" x="37"/>
        <item m="1" x="39"/>
        <item m="1" x="15"/>
        <item m="1" x="16"/>
        <item m="1" x="2"/>
        <item m="1" x="34"/>
        <item m="1" x="3"/>
        <item m="1" x="46"/>
        <item m="1" x="49"/>
        <item m="1" x="20"/>
        <item m="1" x="50"/>
        <item m="1" x="32"/>
        <item m="1" x="33"/>
        <item m="1" x="1"/>
        <item m="1" x="27"/>
        <item m="1" x="29"/>
        <item m="1" x="14"/>
        <item m="1" x="8"/>
        <item m="1" x="44"/>
        <item m="1" x="35"/>
        <item m="1" x="6"/>
        <item m="1" x="13"/>
        <item m="1" x="51"/>
        <item m="1" x="38"/>
        <item m="1" x="30"/>
        <item m="1" x="12"/>
        <item m="1" x="18"/>
        <item m="1" x="40"/>
        <item m="1" x="23"/>
        <item m="1" x="24"/>
        <item m="1" x="26"/>
        <item m="1" x="45"/>
        <item m="1" x="4"/>
      </items>
    </pivotField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4">
    <field x="3"/>
    <field x="1"/>
    <field x="0"/>
    <field x="2"/>
  </rowFields>
  <rowItems count="2">
    <i>
      <x v="4"/>
      <x v="5"/>
      <x v="32"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2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3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4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5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Normal="100" workbookViewId="0">
      <selection activeCell="K33" sqref="K33"/>
    </sheetView>
  </sheetViews>
  <sheetFormatPr defaultRowHeight="15" x14ac:dyDescent="0.25"/>
  <cols>
    <col min="1" max="1" width="20.140625" customWidth="1"/>
    <col min="2" max="2" width="17" customWidth="1"/>
    <col min="3" max="3" width="11.85546875" style="238" customWidth="1"/>
    <col min="4" max="8" width="11.85546875" customWidth="1"/>
  </cols>
  <sheetData>
    <row r="1" spans="1:13" s="243" customFormat="1" ht="15.75" x14ac:dyDescent="0.25">
      <c r="A1" s="242" t="s">
        <v>83</v>
      </c>
      <c r="B1" s="253"/>
      <c r="C1" s="254"/>
      <c r="D1" s="254"/>
      <c r="E1" s="254"/>
      <c r="F1" s="254"/>
      <c r="G1" s="255"/>
      <c r="H1" s="259"/>
      <c r="I1" s="260"/>
      <c r="J1" s="260"/>
      <c r="K1" s="260"/>
      <c r="L1" s="260"/>
      <c r="M1" s="260"/>
    </row>
    <row r="2" spans="1:13" s="243" customFormat="1" ht="15.75" x14ac:dyDescent="0.25">
      <c r="A2" s="242" t="s">
        <v>84</v>
      </c>
      <c r="B2" s="257"/>
      <c r="C2" s="258"/>
      <c r="D2" s="258"/>
      <c r="E2" s="258"/>
      <c r="F2" s="258"/>
      <c r="G2" s="258"/>
    </row>
    <row r="5" spans="1:13" hidden="1" x14ac:dyDescent="0.25">
      <c r="B5" s="237" t="s">
        <v>258</v>
      </c>
      <c r="C5"/>
    </row>
    <row r="6" spans="1:13" s="244" customFormat="1" ht="30" x14ac:dyDescent="0.25">
      <c r="A6" s="252" t="s">
        <v>89</v>
      </c>
      <c r="B6" s="244" t="s">
        <v>269</v>
      </c>
      <c r="C6" s="244" t="s">
        <v>259</v>
      </c>
      <c r="D6" s="244" t="s">
        <v>260</v>
      </c>
      <c r="E6" s="244" t="s">
        <v>261</v>
      </c>
      <c r="F6" s="244" t="s">
        <v>262</v>
      </c>
      <c r="G6" s="244" t="s">
        <v>263</v>
      </c>
      <c r="H6" s="244" t="s">
        <v>264</v>
      </c>
      <c r="I6" s="244" t="s">
        <v>268</v>
      </c>
    </row>
    <row r="7" spans="1:13" x14ac:dyDescent="0.25">
      <c r="A7" t="s">
        <v>253</v>
      </c>
      <c r="B7" s="238">
        <v>0</v>
      </c>
      <c r="C7" s="238">
        <v>0</v>
      </c>
      <c r="D7" s="238">
        <v>0</v>
      </c>
      <c r="E7" s="238">
        <v>0</v>
      </c>
      <c r="F7" s="238">
        <v>0</v>
      </c>
      <c r="G7" s="238">
        <v>0</v>
      </c>
      <c r="H7" s="238">
        <v>0</v>
      </c>
      <c r="I7" s="238">
        <v>0</v>
      </c>
    </row>
    <row r="8" spans="1:13" x14ac:dyDescent="0.25">
      <c r="A8" t="s">
        <v>70</v>
      </c>
      <c r="B8" s="238">
        <v>0</v>
      </c>
      <c r="C8" s="238">
        <v>0</v>
      </c>
      <c r="D8" s="238">
        <v>0</v>
      </c>
      <c r="E8" s="238">
        <v>0</v>
      </c>
      <c r="F8" s="238">
        <v>0</v>
      </c>
      <c r="G8" s="238">
        <v>0</v>
      </c>
      <c r="H8" s="238">
        <v>0</v>
      </c>
      <c r="I8" s="238">
        <v>0</v>
      </c>
    </row>
    <row r="9" spans="1:13" x14ac:dyDescent="0.25">
      <c r="A9" t="s">
        <v>71</v>
      </c>
      <c r="B9" s="238">
        <v>0</v>
      </c>
      <c r="C9" s="238">
        <v>0</v>
      </c>
      <c r="D9" s="238">
        <v>0</v>
      </c>
      <c r="E9" s="238">
        <v>0</v>
      </c>
      <c r="F9" s="238">
        <v>0</v>
      </c>
      <c r="G9" s="238">
        <v>0</v>
      </c>
      <c r="H9" s="238">
        <v>0</v>
      </c>
      <c r="I9" s="238">
        <v>0</v>
      </c>
    </row>
    <row r="10" spans="1:13" x14ac:dyDescent="0.25">
      <c r="A10" t="s">
        <v>72</v>
      </c>
      <c r="B10" s="238">
        <v>0</v>
      </c>
      <c r="C10" s="238">
        <v>0</v>
      </c>
      <c r="D10" s="238">
        <v>0</v>
      </c>
      <c r="E10" s="238">
        <v>0</v>
      </c>
      <c r="F10" s="238">
        <v>0</v>
      </c>
      <c r="G10" s="238">
        <v>0</v>
      </c>
      <c r="H10" s="238">
        <v>0</v>
      </c>
      <c r="I10" s="238">
        <v>0</v>
      </c>
    </row>
    <row r="11" spans="1:13" x14ac:dyDescent="0.25">
      <c r="C11"/>
    </row>
    <row r="12" spans="1:13" x14ac:dyDescent="0.25">
      <c r="C12"/>
    </row>
    <row r="13" spans="1:13" x14ac:dyDescent="0.25">
      <c r="A13" s="245" t="s">
        <v>265</v>
      </c>
      <c r="B13" s="245"/>
      <c r="C13"/>
      <c r="F13" s="245" t="s">
        <v>266</v>
      </c>
      <c r="G13" s="245"/>
      <c r="H13" s="245"/>
    </row>
    <row r="15" spans="1:13" x14ac:dyDescent="0.25">
      <c r="A15" t="s">
        <v>109</v>
      </c>
      <c r="F15" t="s">
        <v>109</v>
      </c>
    </row>
    <row r="32" spans="1:2" x14ac:dyDescent="0.25">
      <c r="A32" s="246"/>
      <c r="B32" s="247"/>
    </row>
    <row r="33" spans="1:2" x14ac:dyDescent="0.25">
      <c r="A33" s="248"/>
      <c r="B33" s="249"/>
    </row>
    <row r="34" spans="1:2" x14ac:dyDescent="0.25">
      <c r="A34" s="250"/>
      <c r="B34" s="251" t="s">
        <v>267</v>
      </c>
    </row>
  </sheetData>
  <dataConsolidate/>
  <mergeCells count="2">
    <mergeCell ref="B2:G2"/>
    <mergeCell ref="H1:M1"/>
  </mergeCells>
  <pageMargins left="0.70866141732283472" right="0.7086614173228347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O152"/>
  <sheetViews>
    <sheetView view="pageBreakPreview" zoomScale="60" zoomScaleNormal="70" workbookViewId="0">
      <selection activeCell="B9" sqref="B9"/>
    </sheetView>
  </sheetViews>
  <sheetFormatPr defaultColWidth="34.28515625" defaultRowHeight="14.25" x14ac:dyDescent="0.2"/>
  <cols>
    <col min="1" max="1" width="17.28515625" style="2" customWidth="1"/>
    <col min="2" max="2" width="40.5703125" style="1" customWidth="1"/>
    <col min="3" max="3" width="45.28515625" style="1" customWidth="1"/>
    <col min="4" max="4" width="22.28515625" style="1" customWidth="1"/>
    <col min="5" max="5" width="23.5703125" style="1" customWidth="1"/>
    <col min="6" max="8" width="20" style="1" customWidth="1"/>
    <col min="9" max="29" width="5.7109375" style="2" customWidth="1"/>
    <col min="30" max="30" width="18" style="2" customWidth="1"/>
    <col min="31" max="31" width="14.5703125" style="2" customWidth="1"/>
    <col min="32" max="32" width="14.28515625" style="2" customWidth="1"/>
    <col min="33" max="40" width="14.7109375" style="1" customWidth="1"/>
    <col min="41" max="41" width="28.5703125" style="1" customWidth="1"/>
    <col min="42" max="16384" width="34.28515625" style="1"/>
  </cols>
  <sheetData>
    <row r="1" spans="1:41" ht="49.5" customHeight="1" x14ac:dyDescent="0.2">
      <c r="A1" s="6"/>
      <c r="B1" s="6"/>
      <c r="C1" s="6"/>
      <c r="D1" s="6"/>
      <c r="E1" s="6"/>
      <c r="F1" s="6"/>
      <c r="G1" s="6"/>
      <c r="H1" s="6"/>
      <c r="I1" s="263" t="s">
        <v>254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5"/>
      <c r="AD1" s="231"/>
      <c r="AE1" s="236"/>
      <c r="AF1" s="232"/>
      <c r="AG1" s="236"/>
      <c r="AH1" s="241"/>
      <c r="AI1" s="241"/>
      <c r="AJ1" s="241"/>
      <c r="AK1" s="241"/>
      <c r="AL1" s="241"/>
      <c r="AM1" s="241"/>
      <c r="AN1" s="241"/>
      <c r="AO1" s="3"/>
    </row>
    <row r="2" spans="1:41" ht="49.5" customHeight="1" x14ac:dyDescent="0.2">
      <c r="A2" s="239"/>
      <c r="B2" s="239"/>
      <c r="C2" s="239"/>
      <c r="D2" s="239"/>
      <c r="E2" s="239"/>
      <c r="F2" s="239"/>
      <c r="G2" s="239"/>
      <c r="H2" s="239"/>
      <c r="I2" s="266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8"/>
      <c r="AD2" s="233"/>
      <c r="AE2" s="240"/>
      <c r="AF2" s="235"/>
      <c r="AG2" s="240"/>
      <c r="AH2" s="241"/>
      <c r="AI2" s="241"/>
      <c r="AJ2" s="241"/>
      <c r="AK2" s="241"/>
      <c r="AL2" s="241"/>
      <c r="AM2" s="241"/>
      <c r="AN2" s="241"/>
      <c r="AO2" s="3"/>
    </row>
    <row r="3" spans="1:41" ht="126" x14ac:dyDescent="0.2">
      <c r="A3" s="8" t="s">
        <v>89</v>
      </c>
      <c r="B3" s="8" t="s">
        <v>66</v>
      </c>
      <c r="C3" s="8" t="s">
        <v>68</v>
      </c>
      <c r="D3" s="8" t="s">
        <v>139</v>
      </c>
      <c r="E3" s="8" t="s">
        <v>180</v>
      </c>
      <c r="F3" s="8" t="s">
        <v>87</v>
      </c>
      <c r="G3" s="8" t="s">
        <v>88</v>
      </c>
      <c r="H3" s="8" t="s">
        <v>230</v>
      </c>
      <c r="I3" s="9" t="s">
        <v>247</v>
      </c>
      <c r="J3" s="9" t="s">
        <v>248</v>
      </c>
      <c r="K3" s="9" t="s">
        <v>249</v>
      </c>
      <c r="L3" s="9">
        <v>4</v>
      </c>
      <c r="M3" s="9">
        <v>5</v>
      </c>
      <c r="N3" s="9">
        <v>6</v>
      </c>
      <c r="O3" s="9">
        <v>7</v>
      </c>
      <c r="P3" s="9">
        <v>8</v>
      </c>
      <c r="Q3" s="9">
        <v>9</v>
      </c>
      <c r="R3" s="9">
        <v>10</v>
      </c>
      <c r="S3" s="9">
        <v>11</v>
      </c>
      <c r="T3" s="9">
        <v>12</v>
      </c>
      <c r="U3" s="9">
        <v>13</v>
      </c>
      <c r="V3" s="9">
        <v>14</v>
      </c>
      <c r="W3" s="9">
        <v>15</v>
      </c>
      <c r="X3" s="9">
        <v>16</v>
      </c>
      <c r="Y3" s="9">
        <v>17</v>
      </c>
      <c r="Z3" s="9">
        <v>18</v>
      </c>
      <c r="AA3" s="9">
        <v>19</v>
      </c>
      <c r="AB3" s="9">
        <v>20</v>
      </c>
      <c r="AC3" s="9">
        <v>21</v>
      </c>
      <c r="AD3" s="233" t="s">
        <v>255</v>
      </c>
      <c r="AE3" s="234" t="s">
        <v>85</v>
      </c>
      <c r="AF3" s="235" t="s">
        <v>250</v>
      </c>
      <c r="AG3" s="234" t="s">
        <v>251</v>
      </c>
      <c r="AH3" s="241" t="s">
        <v>229</v>
      </c>
      <c r="AI3" s="241" t="s">
        <v>239</v>
      </c>
      <c r="AJ3" s="241" t="s">
        <v>240</v>
      </c>
      <c r="AK3" s="241" t="s">
        <v>241</v>
      </c>
      <c r="AL3" s="241" t="s">
        <v>242</v>
      </c>
      <c r="AM3" s="241" t="s">
        <v>256</v>
      </c>
      <c r="AN3" s="241" t="s">
        <v>257</v>
      </c>
      <c r="AO3" s="4" t="s">
        <v>81</v>
      </c>
    </row>
    <row r="4" spans="1:41" s="16" customFormat="1" x14ac:dyDescent="0.2">
      <c r="A4" s="4" t="s">
        <v>253</v>
      </c>
      <c r="B4" s="177"/>
      <c r="C4" s="4"/>
      <c r="D4" s="207"/>
      <c r="E4" s="207"/>
      <c r="F4" s="4"/>
      <c r="G4" s="4"/>
      <c r="H4" s="4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>
        <f>SUM(I4:AC4)</f>
        <v>0</v>
      </c>
      <c r="AE4" s="208"/>
      <c r="AF4" s="220"/>
      <c r="AG4" s="209">
        <f>AD4*AF4</f>
        <v>0</v>
      </c>
      <c r="AH4" s="209">
        <f>(I4+J4+K4)*AF4</f>
        <v>0</v>
      </c>
      <c r="AI4" s="209">
        <f>(L4+M4+N4)*AF4</f>
        <v>0</v>
      </c>
      <c r="AJ4" s="209">
        <f>(O4+P4+Q4)*AF4</f>
        <v>0</v>
      </c>
      <c r="AK4" s="209">
        <f>(R4+S4+T4)*AF4</f>
        <v>0</v>
      </c>
      <c r="AL4" s="209">
        <f>(U4+V4+W4)*AF4</f>
        <v>0</v>
      </c>
      <c r="AM4" s="209">
        <f>(X4+Y4+Z4)*AF4</f>
        <v>0</v>
      </c>
      <c r="AN4" s="209">
        <f>(AA4+AB4+AC4)*AF4</f>
        <v>0</v>
      </c>
      <c r="AO4" s="15"/>
    </row>
    <row r="5" spans="1:41" s="16" customFormat="1" x14ac:dyDescent="0.2">
      <c r="A5" s="4" t="s">
        <v>253</v>
      </c>
      <c r="B5" s="177"/>
      <c r="C5" s="4"/>
      <c r="D5" s="207"/>
      <c r="E5" s="207"/>
      <c r="F5" s="4"/>
      <c r="G5" s="4"/>
      <c r="H5" s="4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>
        <f t="shared" ref="AD5:AD68" si="0">SUM(I5:AC5)</f>
        <v>0</v>
      </c>
      <c r="AE5" s="208"/>
      <c r="AF5" s="220"/>
      <c r="AG5" s="209">
        <f t="shared" ref="AG5:AG68" si="1">AD5*AF5</f>
        <v>0</v>
      </c>
      <c r="AH5" s="209">
        <f t="shared" ref="AH5:AH68" si="2">(I5+J5+K5)*AF5</f>
        <v>0</v>
      </c>
      <c r="AI5" s="209">
        <f t="shared" ref="AI5:AI68" si="3">(L5+M5+N5)*AF5</f>
        <v>0</v>
      </c>
      <c r="AJ5" s="209">
        <f t="shared" ref="AJ5:AJ68" si="4">(O5+P5+Q5)*AF5</f>
        <v>0</v>
      </c>
      <c r="AK5" s="209">
        <f t="shared" ref="AK5:AK68" si="5">(R5+S5+T5)*AF5</f>
        <v>0</v>
      </c>
      <c r="AL5" s="209">
        <f t="shared" ref="AL5:AL68" si="6">(U5+V5+W5)*AF5</f>
        <v>0</v>
      </c>
      <c r="AM5" s="209">
        <f t="shared" ref="AM5:AM68" si="7">(X5+Y5+Z5)*AF5</f>
        <v>0</v>
      </c>
      <c r="AN5" s="209">
        <f t="shared" ref="AN5:AN68" si="8">(AA5+AB5+AC5)*AF5</f>
        <v>0</v>
      </c>
      <c r="AO5" s="15"/>
    </row>
    <row r="6" spans="1:41" s="16" customFormat="1" x14ac:dyDescent="0.2">
      <c r="A6" s="4" t="s">
        <v>71</v>
      </c>
      <c r="B6" s="177"/>
      <c r="C6" s="4"/>
      <c r="D6" s="207"/>
      <c r="E6" s="207"/>
      <c r="F6" s="4"/>
      <c r="G6" s="4"/>
      <c r="H6" s="4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>
        <f t="shared" si="0"/>
        <v>0</v>
      </c>
      <c r="AE6" s="208"/>
      <c r="AF6" s="220"/>
      <c r="AG6" s="209">
        <f t="shared" si="1"/>
        <v>0</v>
      </c>
      <c r="AH6" s="209">
        <f t="shared" si="2"/>
        <v>0</v>
      </c>
      <c r="AI6" s="209">
        <f t="shared" si="3"/>
        <v>0</v>
      </c>
      <c r="AJ6" s="209">
        <f t="shared" si="4"/>
        <v>0</v>
      </c>
      <c r="AK6" s="209">
        <f t="shared" si="5"/>
        <v>0</v>
      </c>
      <c r="AL6" s="209">
        <f t="shared" si="6"/>
        <v>0</v>
      </c>
      <c r="AM6" s="209">
        <f t="shared" si="7"/>
        <v>0</v>
      </c>
      <c r="AN6" s="209">
        <f t="shared" si="8"/>
        <v>0</v>
      </c>
      <c r="AO6" s="15"/>
    </row>
    <row r="7" spans="1:41" s="16" customFormat="1" x14ac:dyDescent="0.2">
      <c r="A7" s="4" t="s">
        <v>70</v>
      </c>
      <c r="B7" s="177"/>
      <c r="C7" s="4"/>
      <c r="D7" s="207"/>
      <c r="E7" s="207"/>
      <c r="F7" s="4"/>
      <c r="G7" s="4"/>
      <c r="H7" s="4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>
        <f t="shared" si="0"/>
        <v>0</v>
      </c>
      <c r="AE7" s="208"/>
      <c r="AF7" s="220"/>
      <c r="AG7" s="209">
        <f t="shared" si="1"/>
        <v>0</v>
      </c>
      <c r="AH7" s="209">
        <f t="shared" si="2"/>
        <v>0</v>
      </c>
      <c r="AI7" s="209">
        <f t="shared" si="3"/>
        <v>0</v>
      </c>
      <c r="AJ7" s="209">
        <f t="shared" si="4"/>
        <v>0</v>
      </c>
      <c r="AK7" s="209">
        <f t="shared" si="5"/>
        <v>0</v>
      </c>
      <c r="AL7" s="209">
        <f t="shared" si="6"/>
        <v>0</v>
      </c>
      <c r="AM7" s="209">
        <f t="shared" si="7"/>
        <v>0</v>
      </c>
      <c r="AN7" s="209">
        <f t="shared" si="8"/>
        <v>0</v>
      </c>
      <c r="AO7" s="15"/>
    </row>
    <row r="8" spans="1:41" s="16" customFormat="1" x14ac:dyDescent="0.2">
      <c r="A8" s="4"/>
      <c r="B8" s="201"/>
      <c r="C8" s="4"/>
      <c r="D8" s="207"/>
      <c r="E8" s="207"/>
      <c r="F8" s="4"/>
      <c r="G8" s="4"/>
      <c r="H8" s="4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>
        <f t="shared" si="0"/>
        <v>0</v>
      </c>
      <c r="AE8" s="208"/>
      <c r="AF8" s="220"/>
      <c r="AG8" s="209">
        <f t="shared" si="1"/>
        <v>0</v>
      </c>
      <c r="AH8" s="209">
        <f t="shared" si="2"/>
        <v>0</v>
      </c>
      <c r="AI8" s="209">
        <f t="shared" si="3"/>
        <v>0</v>
      </c>
      <c r="AJ8" s="209">
        <f t="shared" si="4"/>
        <v>0</v>
      </c>
      <c r="AK8" s="209">
        <f t="shared" si="5"/>
        <v>0</v>
      </c>
      <c r="AL8" s="209">
        <f t="shared" si="6"/>
        <v>0</v>
      </c>
      <c r="AM8" s="209">
        <f t="shared" si="7"/>
        <v>0</v>
      </c>
      <c r="AN8" s="209">
        <f t="shared" si="8"/>
        <v>0</v>
      </c>
      <c r="AO8" s="15"/>
    </row>
    <row r="9" spans="1:41" s="16" customFormat="1" x14ac:dyDescent="0.2">
      <c r="A9" s="4"/>
      <c r="B9" s="201"/>
      <c r="C9" s="4"/>
      <c r="D9" s="207"/>
      <c r="E9" s="207"/>
      <c r="F9" s="4"/>
      <c r="G9" s="4"/>
      <c r="H9" s="4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>
        <f t="shared" si="0"/>
        <v>0</v>
      </c>
      <c r="AE9" s="208"/>
      <c r="AF9" s="220"/>
      <c r="AG9" s="209">
        <f t="shared" si="1"/>
        <v>0</v>
      </c>
      <c r="AH9" s="209">
        <f t="shared" si="2"/>
        <v>0</v>
      </c>
      <c r="AI9" s="209">
        <f t="shared" si="3"/>
        <v>0</v>
      </c>
      <c r="AJ9" s="209">
        <f t="shared" si="4"/>
        <v>0</v>
      </c>
      <c r="AK9" s="209">
        <f t="shared" si="5"/>
        <v>0</v>
      </c>
      <c r="AL9" s="209">
        <f t="shared" si="6"/>
        <v>0</v>
      </c>
      <c r="AM9" s="209">
        <f t="shared" si="7"/>
        <v>0</v>
      </c>
      <c r="AN9" s="209">
        <f t="shared" si="8"/>
        <v>0</v>
      </c>
      <c r="AO9" s="15"/>
    </row>
    <row r="10" spans="1:41" s="16" customFormat="1" x14ac:dyDescent="0.2">
      <c r="A10" s="4"/>
      <c r="B10" s="201"/>
      <c r="C10" s="4"/>
      <c r="D10" s="207"/>
      <c r="E10" s="207"/>
      <c r="F10" s="4"/>
      <c r="G10" s="4"/>
      <c r="H10" s="4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>
        <f t="shared" si="0"/>
        <v>0</v>
      </c>
      <c r="AE10" s="208"/>
      <c r="AF10" s="220"/>
      <c r="AG10" s="209">
        <f t="shared" si="1"/>
        <v>0</v>
      </c>
      <c r="AH10" s="209">
        <f t="shared" si="2"/>
        <v>0</v>
      </c>
      <c r="AI10" s="209">
        <f t="shared" si="3"/>
        <v>0</v>
      </c>
      <c r="AJ10" s="209">
        <f t="shared" si="4"/>
        <v>0</v>
      </c>
      <c r="AK10" s="209">
        <f t="shared" si="5"/>
        <v>0</v>
      </c>
      <c r="AL10" s="209">
        <f t="shared" si="6"/>
        <v>0</v>
      </c>
      <c r="AM10" s="209">
        <f t="shared" si="7"/>
        <v>0</v>
      </c>
      <c r="AN10" s="209">
        <f t="shared" si="8"/>
        <v>0</v>
      </c>
      <c r="AO10" s="15"/>
    </row>
    <row r="11" spans="1:41" s="16" customFormat="1" x14ac:dyDescent="0.2">
      <c r="A11" s="4"/>
      <c r="B11" s="201"/>
      <c r="C11" s="4"/>
      <c r="D11" s="207"/>
      <c r="E11" s="207"/>
      <c r="F11" s="4"/>
      <c r="G11" s="4"/>
      <c r="H11" s="4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>
        <f t="shared" si="0"/>
        <v>0</v>
      </c>
      <c r="AE11" s="208"/>
      <c r="AF11" s="220"/>
      <c r="AG11" s="209">
        <f t="shared" si="1"/>
        <v>0</v>
      </c>
      <c r="AH11" s="209">
        <f t="shared" si="2"/>
        <v>0</v>
      </c>
      <c r="AI11" s="209">
        <f t="shared" si="3"/>
        <v>0</v>
      </c>
      <c r="AJ11" s="209">
        <f t="shared" si="4"/>
        <v>0</v>
      </c>
      <c r="AK11" s="209">
        <f t="shared" si="5"/>
        <v>0</v>
      </c>
      <c r="AL11" s="209">
        <f t="shared" si="6"/>
        <v>0</v>
      </c>
      <c r="AM11" s="209">
        <f t="shared" si="7"/>
        <v>0</v>
      </c>
      <c r="AN11" s="209">
        <f t="shared" si="8"/>
        <v>0</v>
      </c>
      <c r="AO11" s="15"/>
    </row>
    <row r="12" spans="1:41" s="16" customFormat="1" x14ac:dyDescent="0.2">
      <c r="A12" s="4"/>
      <c r="B12" s="201"/>
      <c r="C12" s="4"/>
      <c r="D12" s="207"/>
      <c r="E12" s="207"/>
      <c r="F12" s="4"/>
      <c r="G12" s="4"/>
      <c r="H12" s="4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>
        <f t="shared" si="0"/>
        <v>0</v>
      </c>
      <c r="AE12" s="208"/>
      <c r="AF12" s="220"/>
      <c r="AG12" s="209">
        <f t="shared" si="1"/>
        <v>0</v>
      </c>
      <c r="AH12" s="209">
        <f t="shared" si="2"/>
        <v>0</v>
      </c>
      <c r="AI12" s="209">
        <f t="shared" si="3"/>
        <v>0</v>
      </c>
      <c r="AJ12" s="209">
        <f t="shared" si="4"/>
        <v>0</v>
      </c>
      <c r="AK12" s="209">
        <f t="shared" si="5"/>
        <v>0</v>
      </c>
      <c r="AL12" s="209">
        <f t="shared" si="6"/>
        <v>0</v>
      </c>
      <c r="AM12" s="209">
        <f t="shared" si="7"/>
        <v>0</v>
      </c>
      <c r="AN12" s="209">
        <f t="shared" si="8"/>
        <v>0</v>
      </c>
      <c r="AO12" s="15"/>
    </row>
    <row r="13" spans="1:41" s="16" customFormat="1" x14ac:dyDescent="0.2">
      <c r="A13" s="4"/>
      <c r="B13" s="201"/>
      <c r="C13" s="4"/>
      <c r="D13" s="207"/>
      <c r="E13" s="207"/>
      <c r="F13" s="4"/>
      <c r="G13" s="4"/>
      <c r="H13" s="4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>
        <f t="shared" si="0"/>
        <v>0</v>
      </c>
      <c r="AE13" s="208"/>
      <c r="AF13" s="220"/>
      <c r="AG13" s="209">
        <f t="shared" si="1"/>
        <v>0</v>
      </c>
      <c r="AH13" s="209">
        <f t="shared" si="2"/>
        <v>0</v>
      </c>
      <c r="AI13" s="209">
        <f t="shared" si="3"/>
        <v>0</v>
      </c>
      <c r="AJ13" s="209">
        <f t="shared" si="4"/>
        <v>0</v>
      </c>
      <c r="AK13" s="209">
        <f t="shared" si="5"/>
        <v>0</v>
      </c>
      <c r="AL13" s="209">
        <f t="shared" si="6"/>
        <v>0</v>
      </c>
      <c r="AM13" s="209">
        <f t="shared" si="7"/>
        <v>0</v>
      </c>
      <c r="AN13" s="209">
        <f t="shared" si="8"/>
        <v>0</v>
      </c>
      <c r="AO13" s="15"/>
    </row>
    <row r="14" spans="1:41" s="16" customFormat="1" x14ac:dyDescent="0.2">
      <c r="A14" s="4"/>
      <c r="B14" s="201"/>
      <c r="C14" s="4"/>
      <c r="D14" s="207"/>
      <c r="E14" s="207"/>
      <c r="F14" s="4"/>
      <c r="G14" s="4"/>
      <c r="H14" s="4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>
        <f t="shared" si="0"/>
        <v>0</v>
      </c>
      <c r="AE14" s="208"/>
      <c r="AF14" s="220"/>
      <c r="AG14" s="209">
        <f t="shared" si="1"/>
        <v>0</v>
      </c>
      <c r="AH14" s="209">
        <f t="shared" si="2"/>
        <v>0</v>
      </c>
      <c r="AI14" s="209">
        <f t="shared" si="3"/>
        <v>0</v>
      </c>
      <c r="AJ14" s="209">
        <f t="shared" si="4"/>
        <v>0</v>
      </c>
      <c r="AK14" s="209">
        <f t="shared" si="5"/>
        <v>0</v>
      </c>
      <c r="AL14" s="209">
        <f t="shared" si="6"/>
        <v>0</v>
      </c>
      <c r="AM14" s="209">
        <f t="shared" si="7"/>
        <v>0</v>
      </c>
      <c r="AN14" s="209">
        <f t="shared" si="8"/>
        <v>0</v>
      </c>
      <c r="AO14" s="15"/>
    </row>
    <row r="15" spans="1:41" s="16" customFormat="1" x14ac:dyDescent="0.2">
      <c r="A15" s="4"/>
      <c r="B15" s="201"/>
      <c r="C15" s="4"/>
      <c r="D15" s="207"/>
      <c r="E15" s="207"/>
      <c r="F15" s="4"/>
      <c r="G15" s="4"/>
      <c r="H15" s="4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>
        <f t="shared" si="0"/>
        <v>0</v>
      </c>
      <c r="AE15" s="208"/>
      <c r="AF15" s="220"/>
      <c r="AG15" s="209">
        <f t="shared" si="1"/>
        <v>0</v>
      </c>
      <c r="AH15" s="209">
        <f t="shared" si="2"/>
        <v>0</v>
      </c>
      <c r="AI15" s="209">
        <f t="shared" si="3"/>
        <v>0</v>
      </c>
      <c r="AJ15" s="209">
        <f t="shared" si="4"/>
        <v>0</v>
      </c>
      <c r="AK15" s="209">
        <f t="shared" si="5"/>
        <v>0</v>
      </c>
      <c r="AL15" s="209">
        <f t="shared" si="6"/>
        <v>0</v>
      </c>
      <c r="AM15" s="209">
        <f t="shared" si="7"/>
        <v>0</v>
      </c>
      <c r="AN15" s="209">
        <f t="shared" si="8"/>
        <v>0</v>
      </c>
      <c r="AO15" s="15"/>
    </row>
    <row r="16" spans="1:41" s="16" customFormat="1" x14ac:dyDescent="0.2">
      <c r="A16" s="4"/>
      <c r="B16" s="201"/>
      <c r="C16" s="4"/>
      <c r="D16" s="207"/>
      <c r="E16" s="207"/>
      <c r="F16" s="4"/>
      <c r="G16" s="4"/>
      <c r="H16" s="4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>
        <f t="shared" si="0"/>
        <v>0</v>
      </c>
      <c r="AE16" s="208"/>
      <c r="AF16" s="220"/>
      <c r="AG16" s="209">
        <f t="shared" si="1"/>
        <v>0</v>
      </c>
      <c r="AH16" s="209">
        <f t="shared" si="2"/>
        <v>0</v>
      </c>
      <c r="AI16" s="209">
        <f t="shared" si="3"/>
        <v>0</v>
      </c>
      <c r="AJ16" s="209">
        <f t="shared" si="4"/>
        <v>0</v>
      </c>
      <c r="AK16" s="209">
        <f t="shared" si="5"/>
        <v>0</v>
      </c>
      <c r="AL16" s="209">
        <f t="shared" si="6"/>
        <v>0</v>
      </c>
      <c r="AM16" s="209">
        <f t="shared" si="7"/>
        <v>0</v>
      </c>
      <c r="AN16" s="209">
        <f t="shared" si="8"/>
        <v>0</v>
      </c>
      <c r="AO16" s="15"/>
    </row>
    <row r="17" spans="1:41" s="16" customFormat="1" x14ac:dyDescent="0.2">
      <c r="A17" s="4"/>
      <c r="B17" s="201"/>
      <c r="C17" s="4"/>
      <c r="D17" s="207"/>
      <c r="E17" s="207"/>
      <c r="F17" s="4"/>
      <c r="G17" s="4"/>
      <c r="H17" s="4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>
        <f t="shared" si="0"/>
        <v>0</v>
      </c>
      <c r="AE17" s="208"/>
      <c r="AF17" s="220"/>
      <c r="AG17" s="209">
        <f t="shared" si="1"/>
        <v>0</v>
      </c>
      <c r="AH17" s="209">
        <f t="shared" si="2"/>
        <v>0</v>
      </c>
      <c r="AI17" s="209">
        <f t="shared" si="3"/>
        <v>0</v>
      </c>
      <c r="AJ17" s="209">
        <f t="shared" si="4"/>
        <v>0</v>
      </c>
      <c r="AK17" s="209">
        <f t="shared" si="5"/>
        <v>0</v>
      </c>
      <c r="AL17" s="209">
        <f t="shared" si="6"/>
        <v>0</v>
      </c>
      <c r="AM17" s="209">
        <f t="shared" si="7"/>
        <v>0</v>
      </c>
      <c r="AN17" s="209">
        <f t="shared" si="8"/>
        <v>0</v>
      </c>
      <c r="AO17" s="15"/>
    </row>
    <row r="18" spans="1:41" s="16" customFormat="1" x14ac:dyDescent="0.2">
      <c r="A18" s="4"/>
      <c r="B18" s="201"/>
      <c r="C18" s="4"/>
      <c r="D18" s="207"/>
      <c r="E18" s="207"/>
      <c r="F18" s="4"/>
      <c r="G18" s="4"/>
      <c r="H18" s="4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>
        <f t="shared" si="0"/>
        <v>0</v>
      </c>
      <c r="AE18" s="208"/>
      <c r="AF18" s="220"/>
      <c r="AG18" s="209">
        <f t="shared" si="1"/>
        <v>0</v>
      </c>
      <c r="AH18" s="209">
        <f t="shared" si="2"/>
        <v>0</v>
      </c>
      <c r="AI18" s="209">
        <f t="shared" si="3"/>
        <v>0</v>
      </c>
      <c r="AJ18" s="209">
        <f t="shared" si="4"/>
        <v>0</v>
      </c>
      <c r="AK18" s="209">
        <f t="shared" si="5"/>
        <v>0</v>
      </c>
      <c r="AL18" s="209">
        <f t="shared" si="6"/>
        <v>0</v>
      </c>
      <c r="AM18" s="209">
        <f t="shared" si="7"/>
        <v>0</v>
      </c>
      <c r="AN18" s="209">
        <f t="shared" si="8"/>
        <v>0</v>
      </c>
      <c r="AO18" s="15"/>
    </row>
    <row r="19" spans="1:41" s="16" customFormat="1" x14ac:dyDescent="0.2">
      <c r="A19" s="4"/>
      <c r="B19" s="201"/>
      <c r="C19" s="4"/>
      <c r="D19" s="207"/>
      <c r="E19" s="207"/>
      <c r="F19" s="4"/>
      <c r="G19" s="4"/>
      <c r="H19" s="4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>
        <f t="shared" si="0"/>
        <v>0</v>
      </c>
      <c r="AE19" s="208"/>
      <c r="AF19" s="220"/>
      <c r="AG19" s="209">
        <f t="shared" si="1"/>
        <v>0</v>
      </c>
      <c r="AH19" s="209">
        <f t="shared" si="2"/>
        <v>0</v>
      </c>
      <c r="AI19" s="209">
        <f t="shared" si="3"/>
        <v>0</v>
      </c>
      <c r="AJ19" s="209">
        <f t="shared" si="4"/>
        <v>0</v>
      </c>
      <c r="AK19" s="209">
        <f t="shared" si="5"/>
        <v>0</v>
      </c>
      <c r="AL19" s="209">
        <f t="shared" si="6"/>
        <v>0</v>
      </c>
      <c r="AM19" s="209">
        <f t="shared" si="7"/>
        <v>0</v>
      </c>
      <c r="AN19" s="209">
        <f t="shared" si="8"/>
        <v>0</v>
      </c>
      <c r="AO19" s="15"/>
    </row>
    <row r="20" spans="1:41" s="16" customFormat="1" x14ac:dyDescent="0.2">
      <c r="A20" s="4"/>
      <c r="B20" s="201"/>
      <c r="C20" s="4"/>
      <c r="D20" s="207"/>
      <c r="E20" s="207"/>
      <c r="F20" s="4"/>
      <c r="G20" s="4"/>
      <c r="H20" s="4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>
        <f t="shared" si="0"/>
        <v>0</v>
      </c>
      <c r="AE20" s="208"/>
      <c r="AF20" s="220"/>
      <c r="AG20" s="209">
        <f t="shared" si="1"/>
        <v>0</v>
      </c>
      <c r="AH20" s="209">
        <f t="shared" si="2"/>
        <v>0</v>
      </c>
      <c r="AI20" s="209">
        <f t="shared" si="3"/>
        <v>0</v>
      </c>
      <c r="AJ20" s="209">
        <f t="shared" si="4"/>
        <v>0</v>
      </c>
      <c r="AK20" s="209">
        <f t="shared" si="5"/>
        <v>0</v>
      </c>
      <c r="AL20" s="209">
        <f t="shared" si="6"/>
        <v>0</v>
      </c>
      <c r="AM20" s="209">
        <f t="shared" si="7"/>
        <v>0</v>
      </c>
      <c r="AN20" s="209">
        <f t="shared" si="8"/>
        <v>0</v>
      </c>
      <c r="AO20" s="15"/>
    </row>
    <row r="21" spans="1:41" s="16" customFormat="1" x14ac:dyDescent="0.2">
      <c r="A21" s="4"/>
      <c r="B21" s="201"/>
      <c r="C21" s="4"/>
      <c r="D21" s="207"/>
      <c r="E21" s="207"/>
      <c r="F21" s="4"/>
      <c r="G21" s="4"/>
      <c r="H21" s="4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>
        <f t="shared" si="0"/>
        <v>0</v>
      </c>
      <c r="AE21" s="208"/>
      <c r="AF21" s="220"/>
      <c r="AG21" s="209">
        <f t="shared" si="1"/>
        <v>0</v>
      </c>
      <c r="AH21" s="209">
        <f t="shared" si="2"/>
        <v>0</v>
      </c>
      <c r="AI21" s="209">
        <f t="shared" si="3"/>
        <v>0</v>
      </c>
      <c r="AJ21" s="209">
        <f t="shared" si="4"/>
        <v>0</v>
      </c>
      <c r="AK21" s="209">
        <f t="shared" si="5"/>
        <v>0</v>
      </c>
      <c r="AL21" s="209">
        <f t="shared" si="6"/>
        <v>0</v>
      </c>
      <c r="AM21" s="209">
        <f t="shared" si="7"/>
        <v>0</v>
      </c>
      <c r="AN21" s="209">
        <f t="shared" si="8"/>
        <v>0</v>
      </c>
      <c r="AO21" s="15"/>
    </row>
    <row r="22" spans="1:41" s="16" customFormat="1" x14ac:dyDescent="0.2">
      <c r="A22" s="4"/>
      <c r="B22" s="201"/>
      <c r="C22" s="4"/>
      <c r="D22" s="207"/>
      <c r="E22" s="207"/>
      <c r="F22" s="4"/>
      <c r="G22" s="4"/>
      <c r="H22" s="4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>
        <f t="shared" si="0"/>
        <v>0</v>
      </c>
      <c r="AE22" s="208"/>
      <c r="AF22" s="220"/>
      <c r="AG22" s="209">
        <f t="shared" si="1"/>
        <v>0</v>
      </c>
      <c r="AH22" s="209">
        <f t="shared" si="2"/>
        <v>0</v>
      </c>
      <c r="AI22" s="209">
        <f t="shared" si="3"/>
        <v>0</v>
      </c>
      <c r="AJ22" s="209">
        <f t="shared" si="4"/>
        <v>0</v>
      </c>
      <c r="AK22" s="209">
        <f t="shared" si="5"/>
        <v>0</v>
      </c>
      <c r="AL22" s="209">
        <f t="shared" si="6"/>
        <v>0</v>
      </c>
      <c r="AM22" s="209">
        <f t="shared" si="7"/>
        <v>0</v>
      </c>
      <c r="AN22" s="209">
        <f t="shared" si="8"/>
        <v>0</v>
      </c>
      <c r="AO22" s="15"/>
    </row>
    <row r="23" spans="1:41" s="16" customFormat="1" x14ac:dyDescent="0.2">
      <c r="A23" s="4"/>
      <c r="B23" s="219"/>
      <c r="C23" s="4"/>
      <c r="D23" s="207"/>
      <c r="E23" s="207"/>
      <c r="F23" s="4"/>
      <c r="G23" s="4"/>
      <c r="H23" s="4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>
        <f t="shared" si="0"/>
        <v>0</v>
      </c>
      <c r="AE23" s="208"/>
      <c r="AF23" s="220"/>
      <c r="AG23" s="209">
        <f t="shared" si="1"/>
        <v>0</v>
      </c>
      <c r="AH23" s="209">
        <f t="shared" si="2"/>
        <v>0</v>
      </c>
      <c r="AI23" s="209">
        <f t="shared" si="3"/>
        <v>0</v>
      </c>
      <c r="AJ23" s="209">
        <f t="shared" si="4"/>
        <v>0</v>
      </c>
      <c r="AK23" s="209">
        <f t="shared" si="5"/>
        <v>0</v>
      </c>
      <c r="AL23" s="209">
        <f t="shared" si="6"/>
        <v>0</v>
      </c>
      <c r="AM23" s="209">
        <f t="shared" si="7"/>
        <v>0</v>
      </c>
      <c r="AN23" s="209">
        <f t="shared" si="8"/>
        <v>0</v>
      </c>
      <c r="AO23" s="15"/>
    </row>
    <row r="24" spans="1:41" s="16" customFormat="1" x14ac:dyDescent="0.2">
      <c r="A24" s="4"/>
      <c r="B24" s="201"/>
      <c r="C24" s="4"/>
      <c r="D24" s="207"/>
      <c r="E24" s="207"/>
      <c r="F24" s="4"/>
      <c r="G24" s="4"/>
      <c r="H24" s="4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>
        <f t="shared" si="0"/>
        <v>0</v>
      </c>
      <c r="AE24" s="208"/>
      <c r="AF24" s="220"/>
      <c r="AG24" s="209">
        <f t="shared" si="1"/>
        <v>0</v>
      </c>
      <c r="AH24" s="209">
        <f t="shared" si="2"/>
        <v>0</v>
      </c>
      <c r="AI24" s="209">
        <f t="shared" si="3"/>
        <v>0</v>
      </c>
      <c r="AJ24" s="209">
        <f t="shared" si="4"/>
        <v>0</v>
      </c>
      <c r="AK24" s="209">
        <f t="shared" si="5"/>
        <v>0</v>
      </c>
      <c r="AL24" s="209">
        <f t="shared" si="6"/>
        <v>0</v>
      </c>
      <c r="AM24" s="209">
        <f t="shared" si="7"/>
        <v>0</v>
      </c>
      <c r="AN24" s="209">
        <f t="shared" si="8"/>
        <v>0</v>
      </c>
      <c r="AO24" s="15"/>
    </row>
    <row r="25" spans="1:41" s="16" customFormat="1" x14ac:dyDescent="0.2">
      <c r="A25" s="4"/>
      <c r="B25" s="201"/>
      <c r="C25" s="4"/>
      <c r="D25" s="207"/>
      <c r="E25" s="207"/>
      <c r="F25" s="4"/>
      <c r="G25" s="4"/>
      <c r="H25" s="4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>
        <f t="shared" si="0"/>
        <v>0</v>
      </c>
      <c r="AE25" s="208"/>
      <c r="AF25" s="220"/>
      <c r="AG25" s="209">
        <f t="shared" si="1"/>
        <v>0</v>
      </c>
      <c r="AH25" s="209">
        <f t="shared" si="2"/>
        <v>0</v>
      </c>
      <c r="AI25" s="209">
        <f t="shared" si="3"/>
        <v>0</v>
      </c>
      <c r="AJ25" s="209">
        <f t="shared" si="4"/>
        <v>0</v>
      </c>
      <c r="AK25" s="209">
        <f t="shared" si="5"/>
        <v>0</v>
      </c>
      <c r="AL25" s="209">
        <f t="shared" si="6"/>
        <v>0</v>
      </c>
      <c r="AM25" s="209">
        <f t="shared" si="7"/>
        <v>0</v>
      </c>
      <c r="AN25" s="209">
        <f t="shared" si="8"/>
        <v>0</v>
      </c>
      <c r="AO25" s="15"/>
    </row>
    <row r="26" spans="1:41" s="16" customFormat="1" x14ac:dyDescent="0.2">
      <c r="A26" s="4"/>
      <c r="B26" s="201"/>
      <c r="C26" s="4"/>
      <c r="D26" s="207"/>
      <c r="E26" s="207"/>
      <c r="F26" s="4"/>
      <c r="G26" s="4"/>
      <c r="H26" s="4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>
        <f t="shared" si="0"/>
        <v>0</v>
      </c>
      <c r="AE26" s="208"/>
      <c r="AF26" s="220"/>
      <c r="AG26" s="209">
        <f t="shared" si="1"/>
        <v>0</v>
      </c>
      <c r="AH26" s="209">
        <f t="shared" si="2"/>
        <v>0</v>
      </c>
      <c r="AI26" s="209">
        <f t="shared" si="3"/>
        <v>0</v>
      </c>
      <c r="AJ26" s="209">
        <f t="shared" si="4"/>
        <v>0</v>
      </c>
      <c r="AK26" s="209">
        <f t="shared" si="5"/>
        <v>0</v>
      </c>
      <c r="AL26" s="209">
        <f t="shared" si="6"/>
        <v>0</v>
      </c>
      <c r="AM26" s="209">
        <f t="shared" si="7"/>
        <v>0</v>
      </c>
      <c r="AN26" s="209">
        <f t="shared" si="8"/>
        <v>0</v>
      </c>
      <c r="AO26" s="15"/>
    </row>
    <row r="27" spans="1:41" s="16" customFormat="1" x14ac:dyDescent="0.2">
      <c r="A27" s="4"/>
      <c r="B27" s="201"/>
      <c r="C27" s="4"/>
      <c r="D27" s="207"/>
      <c r="E27" s="207"/>
      <c r="F27" s="4"/>
      <c r="G27" s="4"/>
      <c r="H27" s="4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>
        <f t="shared" si="0"/>
        <v>0</v>
      </c>
      <c r="AE27" s="208"/>
      <c r="AF27" s="220"/>
      <c r="AG27" s="209">
        <f t="shared" si="1"/>
        <v>0</v>
      </c>
      <c r="AH27" s="209">
        <f t="shared" si="2"/>
        <v>0</v>
      </c>
      <c r="AI27" s="209">
        <f t="shared" si="3"/>
        <v>0</v>
      </c>
      <c r="AJ27" s="209">
        <f t="shared" si="4"/>
        <v>0</v>
      </c>
      <c r="AK27" s="209">
        <f t="shared" si="5"/>
        <v>0</v>
      </c>
      <c r="AL27" s="209">
        <f t="shared" si="6"/>
        <v>0</v>
      </c>
      <c r="AM27" s="209">
        <f t="shared" si="7"/>
        <v>0</v>
      </c>
      <c r="AN27" s="209">
        <f t="shared" si="8"/>
        <v>0</v>
      </c>
      <c r="AO27" s="15"/>
    </row>
    <row r="28" spans="1:41" s="16" customFormat="1" x14ac:dyDescent="0.2">
      <c r="A28" s="4"/>
      <c r="B28" s="201"/>
      <c r="C28" s="4"/>
      <c r="D28" s="207"/>
      <c r="E28" s="207"/>
      <c r="F28" s="4"/>
      <c r="G28" s="4"/>
      <c r="H28" s="4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>
        <f t="shared" si="0"/>
        <v>0</v>
      </c>
      <c r="AE28" s="208"/>
      <c r="AF28" s="220"/>
      <c r="AG28" s="209">
        <f t="shared" si="1"/>
        <v>0</v>
      </c>
      <c r="AH28" s="209">
        <f t="shared" si="2"/>
        <v>0</v>
      </c>
      <c r="AI28" s="209">
        <f t="shared" si="3"/>
        <v>0</v>
      </c>
      <c r="AJ28" s="209">
        <f t="shared" si="4"/>
        <v>0</v>
      </c>
      <c r="AK28" s="209">
        <f t="shared" si="5"/>
        <v>0</v>
      </c>
      <c r="AL28" s="209">
        <f t="shared" si="6"/>
        <v>0</v>
      </c>
      <c r="AM28" s="209">
        <f t="shared" si="7"/>
        <v>0</v>
      </c>
      <c r="AN28" s="209">
        <f t="shared" si="8"/>
        <v>0</v>
      </c>
      <c r="AO28" s="15"/>
    </row>
    <row r="29" spans="1:41" s="16" customFormat="1" x14ac:dyDescent="0.2">
      <c r="A29" s="4"/>
      <c r="B29" s="201"/>
      <c r="C29" s="4"/>
      <c r="D29" s="207"/>
      <c r="E29" s="207"/>
      <c r="F29" s="4"/>
      <c r="G29" s="4"/>
      <c r="H29" s="4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>
        <f t="shared" si="0"/>
        <v>0</v>
      </c>
      <c r="AE29" s="208"/>
      <c r="AF29" s="220"/>
      <c r="AG29" s="209">
        <f t="shared" si="1"/>
        <v>0</v>
      </c>
      <c r="AH29" s="209">
        <f t="shared" si="2"/>
        <v>0</v>
      </c>
      <c r="AI29" s="209">
        <f t="shared" si="3"/>
        <v>0</v>
      </c>
      <c r="AJ29" s="209">
        <f t="shared" si="4"/>
        <v>0</v>
      </c>
      <c r="AK29" s="209">
        <f t="shared" si="5"/>
        <v>0</v>
      </c>
      <c r="AL29" s="209">
        <f t="shared" si="6"/>
        <v>0</v>
      </c>
      <c r="AM29" s="209">
        <f t="shared" si="7"/>
        <v>0</v>
      </c>
      <c r="AN29" s="209">
        <f t="shared" si="8"/>
        <v>0</v>
      </c>
      <c r="AO29" s="15"/>
    </row>
    <row r="30" spans="1:41" s="16" customFormat="1" x14ac:dyDescent="0.2">
      <c r="A30" s="4"/>
      <c r="B30" s="201"/>
      <c r="C30" s="4"/>
      <c r="D30" s="207"/>
      <c r="E30" s="207"/>
      <c r="F30" s="4"/>
      <c r="G30" s="4"/>
      <c r="H30" s="4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>
        <f t="shared" si="0"/>
        <v>0</v>
      </c>
      <c r="AE30" s="208"/>
      <c r="AF30" s="220"/>
      <c r="AG30" s="209">
        <f t="shared" si="1"/>
        <v>0</v>
      </c>
      <c r="AH30" s="209">
        <f t="shared" si="2"/>
        <v>0</v>
      </c>
      <c r="AI30" s="209">
        <f t="shared" si="3"/>
        <v>0</v>
      </c>
      <c r="AJ30" s="209">
        <f t="shared" si="4"/>
        <v>0</v>
      </c>
      <c r="AK30" s="209">
        <f t="shared" si="5"/>
        <v>0</v>
      </c>
      <c r="AL30" s="209">
        <f t="shared" si="6"/>
        <v>0</v>
      </c>
      <c r="AM30" s="209">
        <f t="shared" si="7"/>
        <v>0</v>
      </c>
      <c r="AN30" s="209">
        <f t="shared" si="8"/>
        <v>0</v>
      </c>
      <c r="AO30" s="15"/>
    </row>
    <row r="31" spans="1:41" s="16" customFormat="1" x14ac:dyDescent="0.2">
      <c r="A31" s="4"/>
      <c r="B31" s="201"/>
      <c r="C31" s="4"/>
      <c r="D31" s="207"/>
      <c r="E31" s="207"/>
      <c r="F31" s="4"/>
      <c r="G31" s="4"/>
      <c r="H31" s="4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>
        <f t="shared" si="0"/>
        <v>0</v>
      </c>
      <c r="AE31" s="208"/>
      <c r="AF31" s="220"/>
      <c r="AG31" s="209">
        <f t="shared" si="1"/>
        <v>0</v>
      </c>
      <c r="AH31" s="209">
        <f t="shared" si="2"/>
        <v>0</v>
      </c>
      <c r="AI31" s="209">
        <f t="shared" si="3"/>
        <v>0</v>
      </c>
      <c r="AJ31" s="209">
        <f t="shared" si="4"/>
        <v>0</v>
      </c>
      <c r="AK31" s="209">
        <f t="shared" si="5"/>
        <v>0</v>
      </c>
      <c r="AL31" s="209">
        <f t="shared" si="6"/>
        <v>0</v>
      </c>
      <c r="AM31" s="209">
        <f t="shared" si="7"/>
        <v>0</v>
      </c>
      <c r="AN31" s="209">
        <f t="shared" si="8"/>
        <v>0</v>
      </c>
      <c r="AO31" s="15"/>
    </row>
    <row r="32" spans="1:41" s="16" customFormat="1" x14ac:dyDescent="0.2">
      <c r="A32" s="4"/>
      <c r="B32" s="201"/>
      <c r="C32" s="4"/>
      <c r="D32" s="207"/>
      <c r="E32" s="207"/>
      <c r="F32" s="4"/>
      <c r="G32" s="4"/>
      <c r="H32" s="4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>
        <f t="shared" si="0"/>
        <v>0</v>
      </c>
      <c r="AE32" s="208"/>
      <c r="AF32" s="220"/>
      <c r="AG32" s="209">
        <f t="shared" si="1"/>
        <v>0</v>
      </c>
      <c r="AH32" s="209">
        <f t="shared" si="2"/>
        <v>0</v>
      </c>
      <c r="AI32" s="209">
        <f t="shared" si="3"/>
        <v>0</v>
      </c>
      <c r="AJ32" s="209">
        <f t="shared" si="4"/>
        <v>0</v>
      </c>
      <c r="AK32" s="209">
        <f t="shared" si="5"/>
        <v>0</v>
      </c>
      <c r="AL32" s="209">
        <f t="shared" si="6"/>
        <v>0</v>
      </c>
      <c r="AM32" s="209">
        <f t="shared" si="7"/>
        <v>0</v>
      </c>
      <c r="AN32" s="209">
        <f t="shared" si="8"/>
        <v>0</v>
      </c>
      <c r="AO32" s="15"/>
    </row>
    <row r="33" spans="1:41" s="16" customFormat="1" x14ac:dyDescent="0.2">
      <c r="A33" s="4"/>
      <c r="B33" s="201"/>
      <c r="C33" s="4"/>
      <c r="D33" s="207"/>
      <c r="E33" s="207"/>
      <c r="F33" s="4"/>
      <c r="G33" s="4"/>
      <c r="H33" s="4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>
        <f t="shared" si="0"/>
        <v>0</v>
      </c>
      <c r="AE33" s="208"/>
      <c r="AF33" s="220"/>
      <c r="AG33" s="209">
        <f t="shared" si="1"/>
        <v>0</v>
      </c>
      <c r="AH33" s="209">
        <f t="shared" si="2"/>
        <v>0</v>
      </c>
      <c r="AI33" s="209">
        <f t="shared" si="3"/>
        <v>0</v>
      </c>
      <c r="AJ33" s="209">
        <f t="shared" si="4"/>
        <v>0</v>
      </c>
      <c r="AK33" s="209">
        <f t="shared" si="5"/>
        <v>0</v>
      </c>
      <c r="AL33" s="209">
        <f t="shared" si="6"/>
        <v>0</v>
      </c>
      <c r="AM33" s="209">
        <f t="shared" si="7"/>
        <v>0</v>
      </c>
      <c r="AN33" s="209">
        <f t="shared" si="8"/>
        <v>0</v>
      </c>
      <c r="AO33" s="15"/>
    </row>
    <row r="34" spans="1:41" s="16" customFormat="1" x14ac:dyDescent="0.2">
      <c r="A34" s="4"/>
      <c r="B34" s="177"/>
      <c r="C34" s="4"/>
      <c r="D34" s="207"/>
      <c r="E34" s="207"/>
      <c r="F34" s="4"/>
      <c r="G34" s="4"/>
      <c r="H34" s="4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>
        <f t="shared" si="0"/>
        <v>0</v>
      </c>
      <c r="AE34" s="208"/>
      <c r="AF34" s="220"/>
      <c r="AG34" s="209">
        <f t="shared" si="1"/>
        <v>0</v>
      </c>
      <c r="AH34" s="209">
        <f t="shared" si="2"/>
        <v>0</v>
      </c>
      <c r="AI34" s="209">
        <f t="shared" si="3"/>
        <v>0</v>
      </c>
      <c r="AJ34" s="209">
        <f t="shared" si="4"/>
        <v>0</v>
      </c>
      <c r="AK34" s="209">
        <f t="shared" si="5"/>
        <v>0</v>
      </c>
      <c r="AL34" s="209">
        <f t="shared" si="6"/>
        <v>0</v>
      </c>
      <c r="AM34" s="209">
        <f t="shared" si="7"/>
        <v>0</v>
      </c>
      <c r="AN34" s="209">
        <f t="shared" si="8"/>
        <v>0</v>
      </c>
      <c r="AO34" s="15"/>
    </row>
    <row r="35" spans="1:41" s="16" customFormat="1" x14ac:dyDescent="0.2">
      <c r="A35" s="4"/>
      <c r="B35" s="177"/>
      <c r="C35" s="4"/>
      <c r="D35" s="207"/>
      <c r="E35" s="207"/>
      <c r="F35" s="4"/>
      <c r="G35" s="4"/>
      <c r="H35" s="4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>
        <f t="shared" si="0"/>
        <v>0</v>
      </c>
      <c r="AE35" s="208"/>
      <c r="AF35" s="220"/>
      <c r="AG35" s="209">
        <f t="shared" si="1"/>
        <v>0</v>
      </c>
      <c r="AH35" s="209">
        <f t="shared" si="2"/>
        <v>0</v>
      </c>
      <c r="AI35" s="209">
        <f t="shared" si="3"/>
        <v>0</v>
      </c>
      <c r="AJ35" s="209">
        <f t="shared" si="4"/>
        <v>0</v>
      </c>
      <c r="AK35" s="209">
        <f t="shared" si="5"/>
        <v>0</v>
      </c>
      <c r="AL35" s="209">
        <f t="shared" si="6"/>
        <v>0</v>
      </c>
      <c r="AM35" s="209">
        <f t="shared" si="7"/>
        <v>0</v>
      </c>
      <c r="AN35" s="209">
        <f t="shared" si="8"/>
        <v>0</v>
      </c>
      <c r="AO35" s="15"/>
    </row>
    <row r="36" spans="1:41" s="16" customFormat="1" x14ac:dyDescent="0.2">
      <c r="A36" s="4"/>
      <c r="B36" s="177"/>
      <c r="C36" s="4"/>
      <c r="D36" s="207"/>
      <c r="E36" s="207"/>
      <c r="F36" s="4"/>
      <c r="G36" s="4"/>
      <c r="H36" s="4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>
        <f t="shared" si="0"/>
        <v>0</v>
      </c>
      <c r="AE36" s="208"/>
      <c r="AF36" s="220"/>
      <c r="AG36" s="209">
        <f t="shared" si="1"/>
        <v>0</v>
      </c>
      <c r="AH36" s="209">
        <f t="shared" si="2"/>
        <v>0</v>
      </c>
      <c r="AI36" s="209">
        <f t="shared" si="3"/>
        <v>0</v>
      </c>
      <c r="AJ36" s="209">
        <f t="shared" si="4"/>
        <v>0</v>
      </c>
      <c r="AK36" s="209">
        <f t="shared" si="5"/>
        <v>0</v>
      </c>
      <c r="AL36" s="209">
        <f t="shared" si="6"/>
        <v>0</v>
      </c>
      <c r="AM36" s="209">
        <f t="shared" si="7"/>
        <v>0</v>
      </c>
      <c r="AN36" s="209">
        <f t="shared" si="8"/>
        <v>0</v>
      </c>
      <c r="AO36" s="15"/>
    </row>
    <row r="37" spans="1:41" s="16" customFormat="1" x14ac:dyDescent="0.2">
      <c r="A37" s="4"/>
      <c r="B37" s="177"/>
      <c r="C37" s="4"/>
      <c r="D37" s="207"/>
      <c r="E37" s="207"/>
      <c r="F37" s="4"/>
      <c r="G37" s="4"/>
      <c r="H37" s="4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>
        <f t="shared" si="0"/>
        <v>0</v>
      </c>
      <c r="AE37" s="208"/>
      <c r="AF37" s="220"/>
      <c r="AG37" s="209">
        <f t="shared" si="1"/>
        <v>0</v>
      </c>
      <c r="AH37" s="209">
        <f t="shared" si="2"/>
        <v>0</v>
      </c>
      <c r="AI37" s="209">
        <f t="shared" si="3"/>
        <v>0</v>
      </c>
      <c r="AJ37" s="209">
        <f t="shared" si="4"/>
        <v>0</v>
      </c>
      <c r="AK37" s="209">
        <f t="shared" si="5"/>
        <v>0</v>
      </c>
      <c r="AL37" s="209">
        <f t="shared" si="6"/>
        <v>0</v>
      </c>
      <c r="AM37" s="209">
        <f t="shared" si="7"/>
        <v>0</v>
      </c>
      <c r="AN37" s="209">
        <f t="shared" si="8"/>
        <v>0</v>
      </c>
      <c r="AO37" s="15"/>
    </row>
    <row r="38" spans="1:41" s="16" customFormat="1" x14ac:dyDescent="0.2">
      <c r="A38" s="4"/>
      <c r="B38" s="177"/>
      <c r="C38" s="4"/>
      <c r="D38" s="207"/>
      <c r="E38" s="207"/>
      <c r="F38" s="4"/>
      <c r="G38" s="4"/>
      <c r="H38" s="4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>
        <f t="shared" si="0"/>
        <v>0</v>
      </c>
      <c r="AE38" s="208"/>
      <c r="AF38" s="220"/>
      <c r="AG38" s="209">
        <f t="shared" si="1"/>
        <v>0</v>
      </c>
      <c r="AH38" s="209">
        <f t="shared" si="2"/>
        <v>0</v>
      </c>
      <c r="AI38" s="209">
        <f t="shared" si="3"/>
        <v>0</v>
      </c>
      <c r="AJ38" s="209">
        <f t="shared" si="4"/>
        <v>0</v>
      </c>
      <c r="AK38" s="209">
        <f t="shared" si="5"/>
        <v>0</v>
      </c>
      <c r="AL38" s="209">
        <f t="shared" si="6"/>
        <v>0</v>
      </c>
      <c r="AM38" s="209">
        <f t="shared" si="7"/>
        <v>0</v>
      </c>
      <c r="AN38" s="209">
        <f t="shared" si="8"/>
        <v>0</v>
      </c>
      <c r="AO38" s="15"/>
    </row>
    <row r="39" spans="1:41" s="16" customFormat="1" x14ac:dyDescent="0.2">
      <c r="A39" s="4"/>
      <c r="B39" s="177"/>
      <c r="C39" s="4"/>
      <c r="D39" s="207"/>
      <c r="E39" s="207"/>
      <c r="F39" s="4"/>
      <c r="G39" s="4"/>
      <c r="H39" s="4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>
        <f t="shared" si="0"/>
        <v>0</v>
      </c>
      <c r="AE39" s="208"/>
      <c r="AF39" s="220"/>
      <c r="AG39" s="209">
        <f t="shared" si="1"/>
        <v>0</v>
      </c>
      <c r="AH39" s="209">
        <f t="shared" si="2"/>
        <v>0</v>
      </c>
      <c r="AI39" s="209">
        <f t="shared" si="3"/>
        <v>0</v>
      </c>
      <c r="AJ39" s="209">
        <f t="shared" si="4"/>
        <v>0</v>
      </c>
      <c r="AK39" s="209">
        <f t="shared" si="5"/>
        <v>0</v>
      </c>
      <c r="AL39" s="209">
        <f t="shared" si="6"/>
        <v>0</v>
      </c>
      <c r="AM39" s="209">
        <f t="shared" si="7"/>
        <v>0</v>
      </c>
      <c r="AN39" s="209">
        <f t="shared" si="8"/>
        <v>0</v>
      </c>
      <c r="AO39" s="15"/>
    </row>
    <row r="40" spans="1:41" s="16" customFormat="1" x14ac:dyDescent="0.2">
      <c r="A40" s="4"/>
      <c r="B40" s="177"/>
      <c r="C40" s="4"/>
      <c r="D40" s="207"/>
      <c r="E40" s="207"/>
      <c r="F40" s="4"/>
      <c r="G40" s="4"/>
      <c r="H40" s="4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>
        <f t="shared" si="0"/>
        <v>0</v>
      </c>
      <c r="AE40" s="208"/>
      <c r="AF40" s="220"/>
      <c r="AG40" s="209">
        <f t="shared" si="1"/>
        <v>0</v>
      </c>
      <c r="AH40" s="209">
        <f t="shared" si="2"/>
        <v>0</v>
      </c>
      <c r="AI40" s="209">
        <f t="shared" si="3"/>
        <v>0</v>
      </c>
      <c r="AJ40" s="209">
        <f t="shared" si="4"/>
        <v>0</v>
      </c>
      <c r="AK40" s="209">
        <f t="shared" si="5"/>
        <v>0</v>
      </c>
      <c r="AL40" s="209">
        <f t="shared" si="6"/>
        <v>0</v>
      </c>
      <c r="AM40" s="209">
        <f t="shared" si="7"/>
        <v>0</v>
      </c>
      <c r="AN40" s="209">
        <f t="shared" si="8"/>
        <v>0</v>
      </c>
      <c r="AO40" s="15"/>
    </row>
    <row r="41" spans="1:41" s="16" customFormat="1" x14ac:dyDescent="0.2">
      <c r="A41" s="4"/>
      <c r="B41" s="177"/>
      <c r="C41" s="4"/>
      <c r="D41" s="207"/>
      <c r="E41" s="207"/>
      <c r="F41" s="4"/>
      <c r="G41" s="4"/>
      <c r="H41" s="4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>
        <f t="shared" si="0"/>
        <v>0</v>
      </c>
      <c r="AE41" s="208"/>
      <c r="AF41" s="220"/>
      <c r="AG41" s="209">
        <f t="shared" si="1"/>
        <v>0</v>
      </c>
      <c r="AH41" s="209">
        <f t="shared" si="2"/>
        <v>0</v>
      </c>
      <c r="AI41" s="209">
        <f t="shared" si="3"/>
        <v>0</v>
      </c>
      <c r="AJ41" s="209">
        <f t="shared" si="4"/>
        <v>0</v>
      </c>
      <c r="AK41" s="209">
        <f t="shared" si="5"/>
        <v>0</v>
      </c>
      <c r="AL41" s="209">
        <f t="shared" si="6"/>
        <v>0</v>
      </c>
      <c r="AM41" s="209">
        <f t="shared" si="7"/>
        <v>0</v>
      </c>
      <c r="AN41" s="209">
        <f t="shared" si="8"/>
        <v>0</v>
      </c>
      <c r="AO41" s="15"/>
    </row>
    <row r="42" spans="1:41" s="16" customFormat="1" x14ac:dyDescent="0.2">
      <c r="A42" s="4"/>
      <c r="B42" s="177"/>
      <c r="C42" s="4"/>
      <c r="D42" s="207"/>
      <c r="E42" s="207"/>
      <c r="F42" s="4"/>
      <c r="G42" s="4"/>
      <c r="H42" s="4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>
        <f t="shared" si="0"/>
        <v>0</v>
      </c>
      <c r="AE42" s="208"/>
      <c r="AF42" s="220"/>
      <c r="AG42" s="209">
        <f t="shared" si="1"/>
        <v>0</v>
      </c>
      <c r="AH42" s="209">
        <f t="shared" si="2"/>
        <v>0</v>
      </c>
      <c r="AI42" s="209">
        <f t="shared" si="3"/>
        <v>0</v>
      </c>
      <c r="AJ42" s="209">
        <f t="shared" si="4"/>
        <v>0</v>
      </c>
      <c r="AK42" s="209">
        <f t="shared" si="5"/>
        <v>0</v>
      </c>
      <c r="AL42" s="209">
        <f t="shared" si="6"/>
        <v>0</v>
      </c>
      <c r="AM42" s="209">
        <f t="shared" si="7"/>
        <v>0</v>
      </c>
      <c r="AN42" s="209">
        <f t="shared" si="8"/>
        <v>0</v>
      </c>
      <c r="AO42" s="15"/>
    </row>
    <row r="43" spans="1:41" s="16" customFormat="1" x14ac:dyDescent="0.2">
      <c r="A43" s="4"/>
      <c r="B43" s="177"/>
      <c r="C43" s="4"/>
      <c r="D43" s="207"/>
      <c r="E43" s="207"/>
      <c r="F43" s="4"/>
      <c r="G43" s="4"/>
      <c r="H43" s="4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>
        <f t="shared" si="0"/>
        <v>0</v>
      </c>
      <c r="AE43" s="208"/>
      <c r="AF43" s="220"/>
      <c r="AG43" s="209">
        <f t="shared" si="1"/>
        <v>0</v>
      </c>
      <c r="AH43" s="209">
        <f t="shared" si="2"/>
        <v>0</v>
      </c>
      <c r="AI43" s="209">
        <f t="shared" si="3"/>
        <v>0</v>
      </c>
      <c r="AJ43" s="209">
        <f t="shared" si="4"/>
        <v>0</v>
      </c>
      <c r="AK43" s="209">
        <f t="shared" si="5"/>
        <v>0</v>
      </c>
      <c r="AL43" s="209">
        <f t="shared" si="6"/>
        <v>0</v>
      </c>
      <c r="AM43" s="209">
        <f t="shared" si="7"/>
        <v>0</v>
      </c>
      <c r="AN43" s="209">
        <f t="shared" si="8"/>
        <v>0</v>
      </c>
      <c r="AO43" s="15"/>
    </row>
    <row r="44" spans="1:41" s="16" customFormat="1" x14ac:dyDescent="0.2">
      <c r="A44" s="4"/>
      <c r="B44" s="177"/>
      <c r="C44" s="4"/>
      <c r="D44" s="207"/>
      <c r="E44" s="207"/>
      <c r="F44" s="4"/>
      <c r="G44" s="4"/>
      <c r="H44" s="4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>
        <f t="shared" si="0"/>
        <v>0</v>
      </c>
      <c r="AE44" s="208"/>
      <c r="AF44" s="220"/>
      <c r="AG44" s="209">
        <f t="shared" si="1"/>
        <v>0</v>
      </c>
      <c r="AH44" s="209">
        <f t="shared" si="2"/>
        <v>0</v>
      </c>
      <c r="AI44" s="209">
        <f t="shared" si="3"/>
        <v>0</v>
      </c>
      <c r="AJ44" s="209">
        <f t="shared" si="4"/>
        <v>0</v>
      </c>
      <c r="AK44" s="209">
        <f t="shared" si="5"/>
        <v>0</v>
      </c>
      <c r="AL44" s="209">
        <f t="shared" si="6"/>
        <v>0</v>
      </c>
      <c r="AM44" s="209">
        <f t="shared" si="7"/>
        <v>0</v>
      </c>
      <c r="AN44" s="209">
        <f t="shared" si="8"/>
        <v>0</v>
      </c>
      <c r="AO44" s="15"/>
    </row>
    <row r="45" spans="1:41" s="16" customFormat="1" x14ac:dyDescent="0.2">
      <c r="A45" s="4"/>
      <c r="B45" s="177"/>
      <c r="C45" s="4"/>
      <c r="D45" s="207"/>
      <c r="E45" s="207"/>
      <c r="F45" s="4"/>
      <c r="G45" s="4"/>
      <c r="H45" s="4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>
        <f t="shared" si="0"/>
        <v>0</v>
      </c>
      <c r="AE45" s="208"/>
      <c r="AF45" s="220"/>
      <c r="AG45" s="209">
        <f t="shared" si="1"/>
        <v>0</v>
      </c>
      <c r="AH45" s="209">
        <f t="shared" si="2"/>
        <v>0</v>
      </c>
      <c r="AI45" s="209">
        <f t="shared" si="3"/>
        <v>0</v>
      </c>
      <c r="AJ45" s="209">
        <f t="shared" si="4"/>
        <v>0</v>
      </c>
      <c r="AK45" s="209">
        <f t="shared" si="5"/>
        <v>0</v>
      </c>
      <c r="AL45" s="209">
        <f t="shared" si="6"/>
        <v>0</v>
      </c>
      <c r="AM45" s="209">
        <f t="shared" si="7"/>
        <v>0</v>
      </c>
      <c r="AN45" s="209">
        <f t="shared" si="8"/>
        <v>0</v>
      </c>
      <c r="AO45" s="15"/>
    </row>
    <row r="46" spans="1:41" s="16" customFormat="1" x14ac:dyDescent="0.2">
      <c r="A46" s="4"/>
      <c r="B46" s="177"/>
      <c r="C46" s="4"/>
      <c r="D46" s="207"/>
      <c r="E46" s="207"/>
      <c r="F46" s="4"/>
      <c r="G46" s="4"/>
      <c r="H46" s="4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>
        <f t="shared" si="0"/>
        <v>0</v>
      </c>
      <c r="AE46" s="208"/>
      <c r="AF46" s="220"/>
      <c r="AG46" s="209">
        <f t="shared" si="1"/>
        <v>0</v>
      </c>
      <c r="AH46" s="209">
        <f t="shared" si="2"/>
        <v>0</v>
      </c>
      <c r="AI46" s="209">
        <f t="shared" si="3"/>
        <v>0</v>
      </c>
      <c r="AJ46" s="209">
        <f t="shared" si="4"/>
        <v>0</v>
      </c>
      <c r="AK46" s="209">
        <f t="shared" si="5"/>
        <v>0</v>
      </c>
      <c r="AL46" s="209">
        <f t="shared" si="6"/>
        <v>0</v>
      </c>
      <c r="AM46" s="209">
        <f t="shared" si="7"/>
        <v>0</v>
      </c>
      <c r="AN46" s="209">
        <f t="shared" si="8"/>
        <v>0</v>
      </c>
      <c r="AO46" s="15"/>
    </row>
    <row r="47" spans="1:41" s="16" customFormat="1" x14ac:dyDescent="0.2">
      <c r="A47" s="4"/>
      <c r="B47" s="177"/>
      <c r="C47" s="4"/>
      <c r="D47" s="207"/>
      <c r="E47" s="207"/>
      <c r="F47" s="4"/>
      <c r="G47" s="4"/>
      <c r="H47" s="4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>
        <f t="shared" si="0"/>
        <v>0</v>
      </c>
      <c r="AE47" s="208"/>
      <c r="AF47" s="220"/>
      <c r="AG47" s="209">
        <f t="shared" si="1"/>
        <v>0</v>
      </c>
      <c r="AH47" s="209">
        <f t="shared" si="2"/>
        <v>0</v>
      </c>
      <c r="AI47" s="209">
        <f t="shared" si="3"/>
        <v>0</v>
      </c>
      <c r="AJ47" s="209">
        <f t="shared" si="4"/>
        <v>0</v>
      </c>
      <c r="AK47" s="209">
        <f t="shared" si="5"/>
        <v>0</v>
      </c>
      <c r="AL47" s="209">
        <f t="shared" si="6"/>
        <v>0</v>
      </c>
      <c r="AM47" s="209">
        <f t="shared" si="7"/>
        <v>0</v>
      </c>
      <c r="AN47" s="209">
        <f t="shared" si="8"/>
        <v>0</v>
      </c>
      <c r="AO47" s="15"/>
    </row>
    <row r="48" spans="1:41" s="16" customFormat="1" x14ac:dyDescent="0.2">
      <c r="A48" s="4"/>
      <c r="B48" s="177"/>
      <c r="C48" s="4"/>
      <c r="D48" s="207"/>
      <c r="E48" s="207"/>
      <c r="F48" s="4"/>
      <c r="G48" s="4"/>
      <c r="H48" s="4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>
        <f t="shared" si="0"/>
        <v>0</v>
      </c>
      <c r="AE48" s="208"/>
      <c r="AF48" s="220"/>
      <c r="AG48" s="209">
        <f t="shared" si="1"/>
        <v>0</v>
      </c>
      <c r="AH48" s="209">
        <f t="shared" si="2"/>
        <v>0</v>
      </c>
      <c r="AI48" s="209">
        <f t="shared" si="3"/>
        <v>0</v>
      </c>
      <c r="AJ48" s="209">
        <f t="shared" si="4"/>
        <v>0</v>
      </c>
      <c r="AK48" s="209">
        <f t="shared" si="5"/>
        <v>0</v>
      </c>
      <c r="AL48" s="209">
        <f t="shared" si="6"/>
        <v>0</v>
      </c>
      <c r="AM48" s="209">
        <f t="shared" si="7"/>
        <v>0</v>
      </c>
      <c r="AN48" s="209">
        <f t="shared" si="8"/>
        <v>0</v>
      </c>
      <c r="AO48" s="15"/>
    </row>
    <row r="49" spans="1:41" s="16" customFormat="1" x14ac:dyDescent="0.2">
      <c r="A49" s="4"/>
      <c r="B49" s="177"/>
      <c r="C49" s="4"/>
      <c r="D49" s="207"/>
      <c r="E49" s="207"/>
      <c r="F49" s="4"/>
      <c r="G49" s="4"/>
      <c r="H49" s="4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>
        <f t="shared" si="0"/>
        <v>0</v>
      </c>
      <c r="AE49" s="208"/>
      <c r="AF49" s="220"/>
      <c r="AG49" s="209">
        <f t="shared" si="1"/>
        <v>0</v>
      </c>
      <c r="AH49" s="209">
        <f t="shared" si="2"/>
        <v>0</v>
      </c>
      <c r="AI49" s="209">
        <f t="shared" si="3"/>
        <v>0</v>
      </c>
      <c r="AJ49" s="209">
        <f t="shared" si="4"/>
        <v>0</v>
      </c>
      <c r="AK49" s="209">
        <f t="shared" si="5"/>
        <v>0</v>
      </c>
      <c r="AL49" s="209">
        <f t="shared" si="6"/>
        <v>0</v>
      </c>
      <c r="AM49" s="209">
        <f t="shared" si="7"/>
        <v>0</v>
      </c>
      <c r="AN49" s="209">
        <f t="shared" si="8"/>
        <v>0</v>
      </c>
      <c r="AO49" s="15"/>
    </row>
    <row r="50" spans="1:41" s="16" customFormat="1" x14ac:dyDescent="0.2">
      <c r="A50" s="4"/>
      <c r="B50" s="177"/>
      <c r="C50" s="4"/>
      <c r="D50" s="207"/>
      <c r="E50" s="207"/>
      <c r="F50" s="4"/>
      <c r="G50" s="4"/>
      <c r="H50" s="4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>
        <f t="shared" si="0"/>
        <v>0</v>
      </c>
      <c r="AE50" s="208"/>
      <c r="AF50" s="220"/>
      <c r="AG50" s="209">
        <f t="shared" si="1"/>
        <v>0</v>
      </c>
      <c r="AH50" s="209">
        <f t="shared" si="2"/>
        <v>0</v>
      </c>
      <c r="AI50" s="209">
        <f t="shared" si="3"/>
        <v>0</v>
      </c>
      <c r="AJ50" s="209">
        <f t="shared" si="4"/>
        <v>0</v>
      </c>
      <c r="AK50" s="209">
        <f t="shared" si="5"/>
        <v>0</v>
      </c>
      <c r="AL50" s="209">
        <f t="shared" si="6"/>
        <v>0</v>
      </c>
      <c r="AM50" s="209">
        <f t="shared" si="7"/>
        <v>0</v>
      </c>
      <c r="AN50" s="209">
        <f t="shared" si="8"/>
        <v>0</v>
      </c>
      <c r="AO50" s="15"/>
    </row>
    <row r="51" spans="1:41" s="16" customFormat="1" x14ac:dyDescent="0.2">
      <c r="A51" s="4"/>
      <c r="B51" s="177"/>
      <c r="C51" s="4"/>
      <c r="D51" s="207"/>
      <c r="E51" s="207"/>
      <c r="F51" s="4"/>
      <c r="G51" s="4"/>
      <c r="H51" s="4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>
        <f t="shared" si="0"/>
        <v>0</v>
      </c>
      <c r="AE51" s="208"/>
      <c r="AF51" s="220"/>
      <c r="AG51" s="209">
        <f t="shared" si="1"/>
        <v>0</v>
      </c>
      <c r="AH51" s="209">
        <f t="shared" si="2"/>
        <v>0</v>
      </c>
      <c r="AI51" s="209">
        <f t="shared" si="3"/>
        <v>0</v>
      </c>
      <c r="AJ51" s="209">
        <f t="shared" si="4"/>
        <v>0</v>
      </c>
      <c r="AK51" s="209">
        <f t="shared" si="5"/>
        <v>0</v>
      </c>
      <c r="AL51" s="209">
        <f t="shared" si="6"/>
        <v>0</v>
      </c>
      <c r="AM51" s="209">
        <f t="shared" si="7"/>
        <v>0</v>
      </c>
      <c r="AN51" s="209">
        <f t="shared" si="8"/>
        <v>0</v>
      </c>
      <c r="AO51" s="15"/>
    </row>
    <row r="52" spans="1:41" s="16" customFormat="1" x14ac:dyDescent="0.2">
      <c r="A52" s="4"/>
      <c r="B52" s="177"/>
      <c r="C52" s="4"/>
      <c r="D52" s="207"/>
      <c r="E52" s="207"/>
      <c r="F52" s="4"/>
      <c r="G52" s="4"/>
      <c r="H52" s="4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>
        <f t="shared" si="0"/>
        <v>0</v>
      </c>
      <c r="AE52" s="208"/>
      <c r="AF52" s="220"/>
      <c r="AG52" s="209">
        <f t="shared" si="1"/>
        <v>0</v>
      </c>
      <c r="AH52" s="209">
        <f t="shared" si="2"/>
        <v>0</v>
      </c>
      <c r="AI52" s="209">
        <f t="shared" si="3"/>
        <v>0</v>
      </c>
      <c r="AJ52" s="209">
        <f t="shared" si="4"/>
        <v>0</v>
      </c>
      <c r="AK52" s="209">
        <f t="shared" si="5"/>
        <v>0</v>
      </c>
      <c r="AL52" s="209">
        <f t="shared" si="6"/>
        <v>0</v>
      </c>
      <c r="AM52" s="209">
        <f t="shared" si="7"/>
        <v>0</v>
      </c>
      <c r="AN52" s="209">
        <f t="shared" si="8"/>
        <v>0</v>
      </c>
      <c r="AO52" s="15"/>
    </row>
    <row r="53" spans="1:41" s="16" customFormat="1" x14ac:dyDescent="0.2">
      <c r="A53" s="4"/>
      <c r="B53" s="177"/>
      <c r="C53" s="4"/>
      <c r="D53" s="207"/>
      <c r="E53" s="207"/>
      <c r="F53" s="4"/>
      <c r="G53" s="4"/>
      <c r="H53" s="4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>
        <f t="shared" si="0"/>
        <v>0</v>
      </c>
      <c r="AE53" s="208"/>
      <c r="AF53" s="220"/>
      <c r="AG53" s="209">
        <f t="shared" si="1"/>
        <v>0</v>
      </c>
      <c r="AH53" s="209">
        <f t="shared" si="2"/>
        <v>0</v>
      </c>
      <c r="AI53" s="209">
        <f t="shared" si="3"/>
        <v>0</v>
      </c>
      <c r="AJ53" s="209">
        <f t="shared" si="4"/>
        <v>0</v>
      </c>
      <c r="AK53" s="209">
        <f t="shared" si="5"/>
        <v>0</v>
      </c>
      <c r="AL53" s="209">
        <f t="shared" si="6"/>
        <v>0</v>
      </c>
      <c r="AM53" s="209">
        <f t="shared" si="7"/>
        <v>0</v>
      </c>
      <c r="AN53" s="209">
        <f t="shared" si="8"/>
        <v>0</v>
      </c>
      <c r="AO53" s="15"/>
    </row>
    <row r="54" spans="1:41" s="16" customFormat="1" x14ac:dyDescent="0.2">
      <c r="A54" s="4"/>
      <c r="B54" s="177"/>
      <c r="C54" s="4"/>
      <c r="D54" s="207"/>
      <c r="E54" s="207"/>
      <c r="F54" s="4"/>
      <c r="G54" s="4"/>
      <c r="H54" s="4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>
        <f t="shared" si="0"/>
        <v>0</v>
      </c>
      <c r="AE54" s="208"/>
      <c r="AF54" s="220"/>
      <c r="AG54" s="209">
        <f t="shared" si="1"/>
        <v>0</v>
      </c>
      <c r="AH54" s="209">
        <f t="shared" si="2"/>
        <v>0</v>
      </c>
      <c r="AI54" s="209">
        <f t="shared" si="3"/>
        <v>0</v>
      </c>
      <c r="AJ54" s="209">
        <f t="shared" si="4"/>
        <v>0</v>
      </c>
      <c r="AK54" s="209">
        <f t="shared" si="5"/>
        <v>0</v>
      </c>
      <c r="AL54" s="209">
        <f t="shared" si="6"/>
        <v>0</v>
      </c>
      <c r="AM54" s="209">
        <f t="shared" si="7"/>
        <v>0</v>
      </c>
      <c r="AN54" s="209">
        <f t="shared" si="8"/>
        <v>0</v>
      </c>
      <c r="AO54" s="15"/>
    </row>
    <row r="55" spans="1:41" s="16" customFormat="1" x14ac:dyDescent="0.2">
      <c r="A55" s="4"/>
      <c r="B55" s="177"/>
      <c r="C55" s="4"/>
      <c r="D55" s="207"/>
      <c r="E55" s="207"/>
      <c r="F55" s="4"/>
      <c r="G55" s="4"/>
      <c r="H55" s="4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>
        <f t="shared" si="0"/>
        <v>0</v>
      </c>
      <c r="AE55" s="208"/>
      <c r="AF55" s="220"/>
      <c r="AG55" s="209">
        <f t="shared" si="1"/>
        <v>0</v>
      </c>
      <c r="AH55" s="209">
        <f t="shared" si="2"/>
        <v>0</v>
      </c>
      <c r="AI55" s="209">
        <f t="shared" si="3"/>
        <v>0</v>
      </c>
      <c r="AJ55" s="209">
        <f t="shared" si="4"/>
        <v>0</v>
      </c>
      <c r="AK55" s="209">
        <f t="shared" si="5"/>
        <v>0</v>
      </c>
      <c r="AL55" s="209">
        <f t="shared" si="6"/>
        <v>0</v>
      </c>
      <c r="AM55" s="209">
        <f t="shared" si="7"/>
        <v>0</v>
      </c>
      <c r="AN55" s="209">
        <f t="shared" si="8"/>
        <v>0</v>
      </c>
      <c r="AO55" s="15"/>
    </row>
    <row r="56" spans="1:41" s="16" customFormat="1" x14ac:dyDescent="0.2">
      <c r="A56" s="4"/>
      <c r="B56" s="177"/>
      <c r="C56" s="4"/>
      <c r="D56" s="207"/>
      <c r="E56" s="207"/>
      <c r="F56" s="4"/>
      <c r="G56" s="4"/>
      <c r="H56" s="4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>
        <f t="shared" si="0"/>
        <v>0</v>
      </c>
      <c r="AE56" s="208"/>
      <c r="AF56" s="220"/>
      <c r="AG56" s="209">
        <f t="shared" si="1"/>
        <v>0</v>
      </c>
      <c r="AH56" s="209">
        <f t="shared" si="2"/>
        <v>0</v>
      </c>
      <c r="AI56" s="209">
        <f t="shared" si="3"/>
        <v>0</v>
      </c>
      <c r="AJ56" s="209">
        <f t="shared" si="4"/>
        <v>0</v>
      </c>
      <c r="AK56" s="209">
        <f t="shared" si="5"/>
        <v>0</v>
      </c>
      <c r="AL56" s="209">
        <f t="shared" si="6"/>
        <v>0</v>
      </c>
      <c r="AM56" s="209">
        <f t="shared" si="7"/>
        <v>0</v>
      </c>
      <c r="AN56" s="209">
        <f t="shared" si="8"/>
        <v>0</v>
      </c>
      <c r="AO56" s="15"/>
    </row>
    <row r="57" spans="1:41" s="16" customFormat="1" x14ac:dyDescent="0.2">
      <c r="A57" s="4"/>
      <c r="B57" s="177"/>
      <c r="C57" s="4"/>
      <c r="D57" s="207"/>
      <c r="E57" s="207"/>
      <c r="F57" s="4"/>
      <c r="G57" s="4"/>
      <c r="H57" s="4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>
        <f t="shared" si="0"/>
        <v>0</v>
      </c>
      <c r="AE57" s="208"/>
      <c r="AF57" s="220"/>
      <c r="AG57" s="209">
        <f t="shared" si="1"/>
        <v>0</v>
      </c>
      <c r="AH57" s="209">
        <f t="shared" si="2"/>
        <v>0</v>
      </c>
      <c r="AI57" s="209">
        <f t="shared" si="3"/>
        <v>0</v>
      </c>
      <c r="AJ57" s="209">
        <f t="shared" si="4"/>
        <v>0</v>
      </c>
      <c r="AK57" s="209">
        <f t="shared" si="5"/>
        <v>0</v>
      </c>
      <c r="AL57" s="209">
        <f t="shared" si="6"/>
        <v>0</v>
      </c>
      <c r="AM57" s="209">
        <f t="shared" si="7"/>
        <v>0</v>
      </c>
      <c r="AN57" s="209">
        <f t="shared" si="8"/>
        <v>0</v>
      </c>
      <c r="AO57" s="15"/>
    </row>
    <row r="58" spans="1:41" s="16" customFormat="1" x14ac:dyDescent="0.2">
      <c r="A58" s="4"/>
      <c r="B58" s="177"/>
      <c r="C58" s="4"/>
      <c r="D58" s="207"/>
      <c r="E58" s="207"/>
      <c r="F58" s="4"/>
      <c r="G58" s="4"/>
      <c r="H58" s="4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>
        <f t="shared" si="0"/>
        <v>0</v>
      </c>
      <c r="AE58" s="208"/>
      <c r="AF58" s="220"/>
      <c r="AG58" s="209">
        <f t="shared" si="1"/>
        <v>0</v>
      </c>
      <c r="AH58" s="209">
        <f t="shared" si="2"/>
        <v>0</v>
      </c>
      <c r="AI58" s="209">
        <f t="shared" si="3"/>
        <v>0</v>
      </c>
      <c r="AJ58" s="209">
        <f t="shared" si="4"/>
        <v>0</v>
      </c>
      <c r="AK58" s="209">
        <f t="shared" si="5"/>
        <v>0</v>
      </c>
      <c r="AL58" s="209">
        <f t="shared" si="6"/>
        <v>0</v>
      </c>
      <c r="AM58" s="209">
        <f t="shared" si="7"/>
        <v>0</v>
      </c>
      <c r="AN58" s="209">
        <f t="shared" si="8"/>
        <v>0</v>
      </c>
      <c r="AO58" s="15"/>
    </row>
    <row r="59" spans="1:41" s="16" customFormat="1" x14ac:dyDescent="0.2">
      <c r="A59" s="4"/>
      <c r="B59" s="177"/>
      <c r="C59" s="4"/>
      <c r="D59" s="207"/>
      <c r="E59" s="207"/>
      <c r="F59" s="4"/>
      <c r="G59" s="4"/>
      <c r="H59" s="4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>
        <f t="shared" si="0"/>
        <v>0</v>
      </c>
      <c r="AE59" s="208"/>
      <c r="AF59" s="220"/>
      <c r="AG59" s="209">
        <f t="shared" si="1"/>
        <v>0</v>
      </c>
      <c r="AH59" s="209">
        <f t="shared" si="2"/>
        <v>0</v>
      </c>
      <c r="AI59" s="209">
        <f t="shared" si="3"/>
        <v>0</v>
      </c>
      <c r="AJ59" s="209">
        <f t="shared" si="4"/>
        <v>0</v>
      </c>
      <c r="AK59" s="209">
        <f t="shared" si="5"/>
        <v>0</v>
      </c>
      <c r="AL59" s="209">
        <f t="shared" si="6"/>
        <v>0</v>
      </c>
      <c r="AM59" s="209">
        <f t="shared" si="7"/>
        <v>0</v>
      </c>
      <c r="AN59" s="209">
        <f t="shared" si="8"/>
        <v>0</v>
      </c>
      <c r="AO59" s="15"/>
    </row>
    <row r="60" spans="1:41" s="16" customFormat="1" x14ac:dyDescent="0.2">
      <c r="A60" s="4"/>
      <c r="B60" s="177"/>
      <c r="C60" s="4"/>
      <c r="D60" s="207"/>
      <c r="E60" s="207"/>
      <c r="F60" s="4"/>
      <c r="G60" s="4"/>
      <c r="H60" s="4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>
        <f t="shared" si="0"/>
        <v>0</v>
      </c>
      <c r="AE60" s="208"/>
      <c r="AF60" s="220"/>
      <c r="AG60" s="209">
        <f t="shared" si="1"/>
        <v>0</v>
      </c>
      <c r="AH60" s="209">
        <f t="shared" si="2"/>
        <v>0</v>
      </c>
      <c r="AI60" s="209">
        <f t="shared" si="3"/>
        <v>0</v>
      </c>
      <c r="AJ60" s="209">
        <f t="shared" si="4"/>
        <v>0</v>
      </c>
      <c r="AK60" s="209">
        <f t="shared" si="5"/>
        <v>0</v>
      </c>
      <c r="AL60" s="209">
        <f t="shared" si="6"/>
        <v>0</v>
      </c>
      <c r="AM60" s="209">
        <f t="shared" si="7"/>
        <v>0</v>
      </c>
      <c r="AN60" s="209">
        <f t="shared" si="8"/>
        <v>0</v>
      </c>
      <c r="AO60" s="15"/>
    </row>
    <row r="61" spans="1:41" s="16" customFormat="1" x14ac:dyDescent="0.2">
      <c r="A61" s="4"/>
      <c r="B61" s="177"/>
      <c r="C61" s="4"/>
      <c r="D61" s="207"/>
      <c r="E61" s="207"/>
      <c r="F61" s="4"/>
      <c r="G61" s="4"/>
      <c r="H61" s="4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>
        <f t="shared" si="0"/>
        <v>0</v>
      </c>
      <c r="AE61" s="208"/>
      <c r="AF61" s="220"/>
      <c r="AG61" s="209">
        <f t="shared" si="1"/>
        <v>0</v>
      </c>
      <c r="AH61" s="209">
        <f t="shared" si="2"/>
        <v>0</v>
      </c>
      <c r="AI61" s="209">
        <f t="shared" si="3"/>
        <v>0</v>
      </c>
      <c r="AJ61" s="209">
        <f t="shared" si="4"/>
        <v>0</v>
      </c>
      <c r="AK61" s="209">
        <f t="shared" si="5"/>
        <v>0</v>
      </c>
      <c r="AL61" s="209">
        <f t="shared" si="6"/>
        <v>0</v>
      </c>
      <c r="AM61" s="209">
        <f t="shared" si="7"/>
        <v>0</v>
      </c>
      <c r="AN61" s="209">
        <f t="shared" si="8"/>
        <v>0</v>
      </c>
      <c r="AO61" s="15"/>
    </row>
    <row r="62" spans="1:41" s="16" customFormat="1" x14ac:dyDescent="0.2">
      <c r="A62" s="4"/>
      <c r="B62" s="177"/>
      <c r="C62" s="4"/>
      <c r="D62" s="207"/>
      <c r="E62" s="207"/>
      <c r="F62" s="4"/>
      <c r="G62" s="4"/>
      <c r="H62" s="4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>
        <f t="shared" si="0"/>
        <v>0</v>
      </c>
      <c r="AE62" s="208"/>
      <c r="AF62" s="220"/>
      <c r="AG62" s="209">
        <f t="shared" si="1"/>
        <v>0</v>
      </c>
      <c r="AH62" s="209">
        <f t="shared" si="2"/>
        <v>0</v>
      </c>
      <c r="AI62" s="209">
        <f t="shared" si="3"/>
        <v>0</v>
      </c>
      <c r="AJ62" s="209">
        <f t="shared" si="4"/>
        <v>0</v>
      </c>
      <c r="AK62" s="209">
        <f t="shared" si="5"/>
        <v>0</v>
      </c>
      <c r="AL62" s="209">
        <f t="shared" si="6"/>
        <v>0</v>
      </c>
      <c r="AM62" s="209">
        <f t="shared" si="7"/>
        <v>0</v>
      </c>
      <c r="AN62" s="209">
        <f t="shared" si="8"/>
        <v>0</v>
      </c>
      <c r="AO62" s="15"/>
    </row>
    <row r="63" spans="1:41" s="16" customFormat="1" x14ac:dyDescent="0.2">
      <c r="A63" s="4"/>
      <c r="B63" s="177"/>
      <c r="C63" s="4"/>
      <c r="D63" s="207"/>
      <c r="E63" s="207"/>
      <c r="F63" s="4"/>
      <c r="G63" s="4"/>
      <c r="H63" s="4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>
        <f t="shared" si="0"/>
        <v>0</v>
      </c>
      <c r="AE63" s="208"/>
      <c r="AF63" s="220"/>
      <c r="AG63" s="209">
        <f t="shared" si="1"/>
        <v>0</v>
      </c>
      <c r="AH63" s="209">
        <f t="shared" si="2"/>
        <v>0</v>
      </c>
      <c r="AI63" s="209">
        <f t="shared" si="3"/>
        <v>0</v>
      </c>
      <c r="AJ63" s="209">
        <f t="shared" si="4"/>
        <v>0</v>
      </c>
      <c r="AK63" s="209">
        <f t="shared" si="5"/>
        <v>0</v>
      </c>
      <c r="AL63" s="209">
        <f t="shared" si="6"/>
        <v>0</v>
      </c>
      <c r="AM63" s="209">
        <f t="shared" si="7"/>
        <v>0</v>
      </c>
      <c r="AN63" s="209">
        <f t="shared" si="8"/>
        <v>0</v>
      </c>
      <c r="AO63" s="15"/>
    </row>
    <row r="64" spans="1:41" s="16" customFormat="1" x14ac:dyDescent="0.2">
      <c r="A64" s="4"/>
      <c r="B64" s="177"/>
      <c r="C64" s="4"/>
      <c r="D64" s="207"/>
      <c r="E64" s="207"/>
      <c r="F64" s="4"/>
      <c r="G64" s="4"/>
      <c r="H64" s="4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>
        <f t="shared" si="0"/>
        <v>0</v>
      </c>
      <c r="AE64" s="208"/>
      <c r="AF64" s="220"/>
      <c r="AG64" s="209">
        <f t="shared" si="1"/>
        <v>0</v>
      </c>
      <c r="AH64" s="209">
        <f t="shared" si="2"/>
        <v>0</v>
      </c>
      <c r="AI64" s="209">
        <f t="shared" si="3"/>
        <v>0</v>
      </c>
      <c r="AJ64" s="209">
        <f t="shared" si="4"/>
        <v>0</v>
      </c>
      <c r="AK64" s="209">
        <f t="shared" si="5"/>
        <v>0</v>
      </c>
      <c r="AL64" s="209">
        <f t="shared" si="6"/>
        <v>0</v>
      </c>
      <c r="AM64" s="209">
        <f t="shared" si="7"/>
        <v>0</v>
      </c>
      <c r="AN64" s="209">
        <f t="shared" si="8"/>
        <v>0</v>
      </c>
      <c r="AO64" s="15"/>
    </row>
    <row r="65" spans="1:41" s="16" customFormat="1" x14ac:dyDescent="0.2">
      <c r="A65" s="4"/>
      <c r="B65" s="177"/>
      <c r="C65" s="4"/>
      <c r="D65" s="207"/>
      <c r="E65" s="207"/>
      <c r="F65" s="4"/>
      <c r="G65" s="4"/>
      <c r="H65" s="4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>
        <f t="shared" si="0"/>
        <v>0</v>
      </c>
      <c r="AE65" s="208"/>
      <c r="AF65" s="220"/>
      <c r="AG65" s="209">
        <f t="shared" si="1"/>
        <v>0</v>
      </c>
      <c r="AH65" s="209">
        <f t="shared" si="2"/>
        <v>0</v>
      </c>
      <c r="AI65" s="209">
        <f t="shared" si="3"/>
        <v>0</v>
      </c>
      <c r="AJ65" s="209">
        <f t="shared" si="4"/>
        <v>0</v>
      </c>
      <c r="AK65" s="209">
        <f t="shared" si="5"/>
        <v>0</v>
      </c>
      <c r="AL65" s="209">
        <f t="shared" si="6"/>
        <v>0</v>
      </c>
      <c r="AM65" s="209">
        <f t="shared" si="7"/>
        <v>0</v>
      </c>
      <c r="AN65" s="209">
        <f t="shared" si="8"/>
        <v>0</v>
      </c>
      <c r="AO65" s="15"/>
    </row>
    <row r="66" spans="1:41" s="16" customFormat="1" x14ac:dyDescent="0.2">
      <c r="A66" s="4"/>
      <c r="B66" s="177"/>
      <c r="C66" s="4"/>
      <c r="D66" s="207"/>
      <c r="E66" s="207"/>
      <c r="F66" s="4"/>
      <c r="G66" s="4"/>
      <c r="H66" s="4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>
        <f t="shared" si="0"/>
        <v>0</v>
      </c>
      <c r="AE66" s="208"/>
      <c r="AF66" s="220"/>
      <c r="AG66" s="209">
        <f t="shared" si="1"/>
        <v>0</v>
      </c>
      <c r="AH66" s="209">
        <f t="shared" si="2"/>
        <v>0</v>
      </c>
      <c r="AI66" s="209">
        <f t="shared" si="3"/>
        <v>0</v>
      </c>
      <c r="AJ66" s="209">
        <f t="shared" si="4"/>
        <v>0</v>
      </c>
      <c r="AK66" s="209">
        <f t="shared" si="5"/>
        <v>0</v>
      </c>
      <c r="AL66" s="209">
        <f t="shared" si="6"/>
        <v>0</v>
      </c>
      <c r="AM66" s="209">
        <f t="shared" si="7"/>
        <v>0</v>
      </c>
      <c r="AN66" s="209">
        <f t="shared" si="8"/>
        <v>0</v>
      </c>
      <c r="AO66" s="15"/>
    </row>
    <row r="67" spans="1:41" s="16" customFormat="1" x14ac:dyDescent="0.2">
      <c r="A67" s="4"/>
      <c r="B67" s="201"/>
      <c r="C67" s="4"/>
      <c r="D67" s="207"/>
      <c r="E67" s="207"/>
      <c r="F67" s="4"/>
      <c r="G67" s="4"/>
      <c r="H67" s="4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>
        <f t="shared" si="0"/>
        <v>0</v>
      </c>
      <c r="AE67" s="208"/>
      <c r="AF67" s="220"/>
      <c r="AG67" s="209">
        <f t="shared" si="1"/>
        <v>0</v>
      </c>
      <c r="AH67" s="209">
        <f t="shared" si="2"/>
        <v>0</v>
      </c>
      <c r="AI67" s="209">
        <f t="shared" si="3"/>
        <v>0</v>
      </c>
      <c r="AJ67" s="209">
        <f t="shared" si="4"/>
        <v>0</v>
      </c>
      <c r="AK67" s="209">
        <f t="shared" si="5"/>
        <v>0</v>
      </c>
      <c r="AL67" s="209">
        <f t="shared" si="6"/>
        <v>0</v>
      </c>
      <c r="AM67" s="209">
        <f t="shared" si="7"/>
        <v>0</v>
      </c>
      <c r="AN67" s="209">
        <f t="shared" si="8"/>
        <v>0</v>
      </c>
      <c r="AO67" s="15"/>
    </row>
    <row r="68" spans="1:41" s="16" customFormat="1" x14ac:dyDescent="0.2">
      <c r="A68" s="4"/>
      <c r="B68" s="201"/>
      <c r="C68" s="4"/>
      <c r="D68" s="207"/>
      <c r="E68" s="207"/>
      <c r="F68" s="4"/>
      <c r="G68" s="4"/>
      <c r="H68" s="4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>
        <f t="shared" si="0"/>
        <v>0</v>
      </c>
      <c r="AE68" s="208"/>
      <c r="AF68" s="220"/>
      <c r="AG68" s="209">
        <f t="shared" si="1"/>
        <v>0</v>
      </c>
      <c r="AH68" s="209">
        <f t="shared" si="2"/>
        <v>0</v>
      </c>
      <c r="AI68" s="209">
        <f t="shared" si="3"/>
        <v>0</v>
      </c>
      <c r="AJ68" s="209">
        <f t="shared" si="4"/>
        <v>0</v>
      </c>
      <c r="AK68" s="209">
        <f t="shared" si="5"/>
        <v>0</v>
      </c>
      <c r="AL68" s="209">
        <f t="shared" si="6"/>
        <v>0</v>
      </c>
      <c r="AM68" s="209">
        <f t="shared" si="7"/>
        <v>0</v>
      </c>
      <c r="AN68" s="209">
        <f t="shared" si="8"/>
        <v>0</v>
      </c>
      <c r="AO68" s="15"/>
    </row>
    <row r="69" spans="1:41" s="16" customFormat="1" x14ac:dyDescent="0.2">
      <c r="A69" s="4"/>
      <c r="B69" s="201"/>
      <c r="C69" s="4"/>
      <c r="D69" s="207"/>
      <c r="E69" s="207"/>
      <c r="F69" s="4"/>
      <c r="G69" s="4"/>
      <c r="H69" s="4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>
        <f t="shared" ref="AD69:AD130" si="9">SUM(I69:AC69)</f>
        <v>0</v>
      </c>
      <c r="AE69" s="208"/>
      <c r="AF69" s="220"/>
      <c r="AG69" s="209">
        <f t="shared" ref="AG69:AG130" si="10">AD69*AF69</f>
        <v>0</v>
      </c>
      <c r="AH69" s="209">
        <f t="shared" ref="AH69:AH130" si="11">(I69+J69+K69)*AF69</f>
        <v>0</v>
      </c>
      <c r="AI69" s="209">
        <f t="shared" ref="AI69:AI130" si="12">(L69+M69+N69)*AF69</f>
        <v>0</v>
      </c>
      <c r="AJ69" s="209">
        <f t="shared" ref="AJ69:AJ130" si="13">(O69+P69+Q69)*AF69</f>
        <v>0</v>
      </c>
      <c r="AK69" s="209">
        <f t="shared" ref="AK69:AK130" si="14">(R69+S69+T69)*AF69</f>
        <v>0</v>
      </c>
      <c r="AL69" s="209">
        <f t="shared" ref="AL69:AL130" si="15">(U69+V69+W69)*AF69</f>
        <v>0</v>
      </c>
      <c r="AM69" s="209">
        <f t="shared" ref="AM69:AM130" si="16">(X69+Y69+Z69)*AF69</f>
        <v>0</v>
      </c>
      <c r="AN69" s="209">
        <f t="shared" ref="AN69:AN130" si="17">(AA69+AB69+AC69)*AF69</f>
        <v>0</v>
      </c>
      <c r="AO69" s="15"/>
    </row>
    <row r="70" spans="1:41" s="16" customFormat="1" x14ac:dyDescent="0.2">
      <c r="A70" s="4"/>
      <c r="B70" s="201"/>
      <c r="C70" s="4"/>
      <c r="D70" s="207"/>
      <c r="E70" s="207"/>
      <c r="F70" s="4"/>
      <c r="G70" s="4"/>
      <c r="H70" s="4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>
        <f t="shared" si="9"/>
        <v>0</v>
      </c>
      <c r="AE70" s="208"/>
      <c r="AF70" s="220"/>
      <c r="AG70" s="209">
        <f t="shared" si="10"/>
        <v>0</v>
      </c>
      <c r="AH70" s="209">
        <f t="shared" si="11"/>
        <v>0</v>
      </c>
      <c r="AI70" s="209">
        <f t="shared" si="12"/>
        <v>0</v>
      </c>
      <c r="AJ70" s="209">
        <f t="shared" si="13"/>
        <v>0</v>
      </c>
      <c r="AK70" s="209">
        <f t="shared" si="14"/>
        <v>0</v>
      </c>
      <c r="AL70" s="209">
        <f t="shared" si="15"/>
        <v>0</v>
      </c>
      <c r="AM70" s="209">
        <f t="shared" si="16"/>
        <v>0</v>
      </c>
      <c r="AN70" s="209">
        <f t="shared" si="17"/>
        <v>0</v>
      </c>
      <c r="AO70" s="15"/>
    </row>
    <row r="71" spans="1:41" s="16" customFormat="1" x14ac:dyDescent="0.2">
      <c r="A71" s="4"/>
      <c r="B71" s="201"/>
      <c r="C71" s="4"/>
      <c r="D71" s="207"/>
      <c r="E71" s="207"/>
      <c r="F71" s="4"/>
      <c r="G71" s="4"/>
      <c r="H71" s="4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>
        <f t="shared" si="9"/>
        <v>0</v>
      </c>
      <c r="AE71" s="208"/>
      <c r="AF71" s="220"/>
      <c r="AG71" s="209">
        <f t="shared" si="10"/>
        <v>0</v>
      </c>
      <c r="AH71" s="209">
        <f t="shared" si="11"/>
        <v>0</v>
      </c>
      <c r="AI71" s="209">
        <f t="shared" si="12"/>
        <v>0</v>
      </c>
      <c r="AJ71" s="209">
        <f t="shared" si="13"/>
        <v>0</v>
      </c>
      <c r="AK71" s="209">
        <f t="shared" si="14"/>
        <v>0</v>
      </c>
      <c r="AL71" s="209">
        <f t="shared" si="15"/>
        <v>0</v>
      </c>
      <c r="AM71" s="209">
        <f t="shared" si="16"/>
        <v>0</v>
      </c>
      <c r="AN71" s="209">
        <f t="shared" si="17"/>
        <v>0</v>
      </c>
      <c r="AO71" s="15"/>
    </row>
    <row r="72" spans="1:41" s="16" customFormat="1" x14ac:dyDescent="0.2">
      <c r="A72" s="4"/>
      <c r="B72" s="201"/>
      <c r="C72" s="4"/>
      <c r="D72" s="207"/>
      <c r="E72" s="207"/>
      <c r="F72" s="4"/>
      <c r="G72" s="4"/>
      <c r="H72" s="4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>
        <f t="shared" si="9"/>
        <v>0</v>
      </c>
      <c r="AE72" s="208"/>
      <c r="AF72" s="220"/>
      <c r="AG72" s="209">
        <f t="shared" si="10"/>
        <v>0</v>
      </c>
      <c r="AH72" s="209">
        <f t="shared" si="11"/>
        <v>0</v>
      </c>
      <c r="AI72" s="209">
        <f t="shared" si="12"/>
        <v>0</v>
      </c>
      <c r="AJ72" s="209">
        <f t="shared" si="13"/>
        <v>0</v>
      </c>
      <c r="AK72" s="209">
        <f t="shared" si="14"/>
        <v>0</v>
      </c>
      <c r="AL72" s="209">
        <f t="shared" si="15"/>
        <v>0</v>
      </c>
      <c r="AM72" s="209">
        <f t="shared" si="16"/>
        <v>0</v>
      </c>
      <c r="AN72" s="209">
        <f t="shared" si="17"/>
        <v>0</v>
      </c>
      <c r="AO72" s="15"/>
    </row>
    <row r="73" spans="1:41" s="16" customFormat="1" x14ac:dyDescent="0.2">
      <c r="A73" s="4"/>
      <c r="B73" s="201"/>
      <c r="C73" s="4"/>
      <c r="D73" s="207"/>
      <c r="E73" s="207"/>
      <c r="F73" s="4"/>
      <c r="G73" s="4"/>
      <c r="H73" s="4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>
        <f t="shared" si="9"/>
        <v>0</v>
      </c>
      <c r="AE73" s="208"/>
      <c r="AF73" s="220"/>
      <c r="AG73" s="209">
        <f t="shared" si="10"/>
        <v>0</v>
      </c>
      <c r="AH73" s="209">
        <f t="shared" si="11"/>
        <v>0</v>
      </c>
      <c r="AI73" s="209">
        <f t="shared" si="12"/>
        <v>0</v>
      </c>
      <c r="AJ73" s="209">
        <f t="shared" si="13"/>
        <v>0</v>
      </c>
      <c r="AK73" s="209">
        <f t="shared" si="14"/>
        <v>0</v>
      </c>
      <c r="AL73" s="209">
        <f t="shared" si="15"/>
        <v>0</v>
      </c>
      <c r="AM73" s="209">
        <f t="shared" si="16"/>
        <v>0</v>
      </c>
      <c r="AN73" s="209">
        <f t="shared" si="17"/>
        <v>0</v>
      </c>
      <c r="AO73" s="15"/>
    </row>
    <row r="74" spans="1:41" s="16" customFormat="1" x14ac:dyDescent="0.2">
      <c r="A74" s="4"/>
      <c r="B74" s="201"/>
      <c r="C74" s="4"/>
      <c r="D74" s="207"/>
      <c r="E74" s="207"/>
      <c r="F74" s="4"/>
      <c r="G74" s="4"/>
      <c r="H74" s="4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>
        <f t="shared" si="9"/>
        <v>0</v>
      </c>
      <c r="AE74" s="208"/>
      <c r="AF74" s="220"/>
      <c r="AG74" s="209">
        <f t="shared" si="10"/>
        <v>0</v>
      </c>
      <c r="AH74" s="209">
        <f t="shared" si="11"/>
        <v>0</v>
      </c>
      <c r="AI74" s="209">
        <f t="shared" si="12"/>
        <v>0</v>
      </c>
      <c r="AJ74" s="209">
        <f t="shared" si="13"/>
        <v>0</v>
      </c>
      <c r="AK74" s="209">
        <f t="shared" si="14"/>
        <v>0</v>
      </c>
      <c r="AL74" s="209">
        <f t="shared" si="15"/>
        <v>0</v>
      </c>
      <c r="AM74" s="209">
        <f t="shared" si="16"/>
        <v>0</v>
      </c>
      <c r="AN74" s="209">
        <f t="shared" si="17"/>
        <v>0</v>
      </c>
      <c r="AO74" s="15"/>
    </row>
    <row r="75" spans="1:41" s="16" customFormat="1" x14ac:dyDescent="0.2">
      <c r="A75" s="4"/>
      <c r="B75" s="201"/>
      <c r="C75" s="4"/>
      <c r="D75" s="207"/>
      <c r="E75" s="207"/>
      <c r="F75" s="4"/>
      <c r="G75" s="4"/>
      <c r="H75" s="4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>
        <f t="shared" si="9"/>
        <v>0</v>
      </c>
      <c r="AE75" s="208"/>
      <c r="AF75" s="220"/>
      <c r="AG75" s="209">
        <f t="shared" si="10"/>
        <v>0</v>
      </c>
      <c r="AH75" s="209">
        <f t="shared" si="11"/>
        <v>0</v>
      </c>
      <c r="AI75" s="209">
        <f t="shared" si="12"/>
        <v>0</v>
      </c>
      <c r="AJ75" s="209">
        <f t="shared" si="13"/>
        <v>0</v>
      </c>
      <c r="AK75" s="209">
        <f t="shared" si="14"/>
        <v>0</v>
      </c>
      <c r="AL75" s="209">
        <f t="shared" si="15"/>
        <v>0</v>
      </c>
      <c r="AM75" s="209">
        <f t="shared" si="16"/>
        <v>0</v>
      </c>
      <c r="AN75" s="209">
        <f t="shared" si="17"/>
        <v>0</v>
      </c>
      <c r="AO75" s="15"/>
    </row>
    <row r="76" spans="1:41" s="16" customFormat="1" x14ac:dyDescent="0.2">
      <c r="A76" s="4"/>
      <c r="B76" s="201"/>
      <c r="C76" s="4"/>
      <c r="D76" s="207"/>
      <c r="E76" s="207"/>
      <c r="F76" s="4"/>
      <c r="G76" s="4"/>
      <c r="H76" s="4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>
        <f t="shared" si="9"/>
        <v>0</v>
      </c>
      <c r="AE76" s="208"/>
      <c r="AF76" s="220"/>
      <c r="AG76" s="209">
        <f t="shared" si="10"/>
        <v>0</v>
      </c>
      <c r="AH76" s="209">
        <f t="shared" si="11"/>
        <v>0</v>
      </c>
      <c r="AI76" s="209">
        <f t="shared" si="12"/>
        <v>0</v>
      </c>
      <c r="AJ76" s="209">
        <f t="shared" si="13"/>
        <v>0</v>
      </c>
      <c r="AK76" s="209">
        <f t="shared" si="14"/>
        <v>0</v>
      </c>
      <c r="AL76" s="209">
        <f t="shared" si="15"/>
        <v>0</v>
      </c>
      <c r="AM76" s="209">
        <f t="shared" si="16"/>
        <v>0</v>
      </c>
      <c r="AN76" s="209">
        <f t="shared" si="17"/>
        <v>0</v>
      </c>
      <c r="AO76" s="15"/>
    </row>
    <row r="77" spans="1:41" s="16" customFormat="1" x14ac:dyDescent="0.2">
      <c r="A77" s="4"/>
      <c r="B77" s="201"/>
      <c r="C77" s="4"/>
      <c r="D77" s="207"/>
      <c r="E77" s="207"/>
      <c r="F77" s="4"/>
      <c r="G77" s="4"/>
      <c r="H77" s="4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>
        <f t="shared" si="9"/>
        <v>0</v>
      </c>
      <c r="AE77" s="208"/>
      <c r="AF77" s="220"/>
      <c r="AG77" s="209">
        <f t="shared" si="10"/>
        <v>0</v>
      </c>
      <c r="AH77" s="209">
        <f t="shared" si="11"/>
        <v>0</v>
      </c>
      <c r="AI77" s="209">
        <f t="shared" si="12"/>
        <v>0</v>
      </c>
      <c r="AJ77" s="209">
        <f t="shared" si="13"/>
        <v>0</v>
      </c>
      <c r="AK77" s="209">
        <f t="shared" si="14"/>
        <v>0</v>
      </c>
      <c r="AL77" s="209">
        <f t="shared" si="15"/>
        <v>0</v>
      </c>
      <c r="AM77" s="209">
        <f t="shared" si="16"/>
        <v>0</v>
      </c>
      <c r="AN77" s="209">
        <f t="shared" si="17"/>
        <v>0</v>
      </c>
      <c r="AO77" s="15"/>
    </row>
    <row r="78" spans="1:41" s="16" customFormat="1" x14ac:dyDescent="0.2">
      <c r="A78" s="4"/>
      <c r="B78" s="201"/>
      <c r="C78" s="4"/>
      <c r="D78" s="207"/>
      <c r="E78" s="207"/>
      <c r="F78" s="4"/>
      <c r="G78" s="4"/>
      <c r="H78" s="4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>
        <f t="shared" si="9"/>
        <v>0</v>
      </c>
      <c r="AE78" s="208"/>
      <c r="AF78" s="220"/>
      <c r="AG78" s="209">
        <f t="shared" si="10"/>
        <v>0</v>
      </c>
      <c r="AH78" s="209">
        <f t="shared" si="11"/>
        <v>0</v>
      </c>
      <c r="AI78" s="209">
        <f t="shared" si="12"/>
        <v>0</v>
      </c>
      <c r="AJ78" s="209">
        <f t="shared" si="13"/>
        <v>0</v>
      </c>
      <c r="AK78" s="209">
        <f t="shared" si="14"/>
        <v>0</v>
      </c>
      <c r="AL78" s="209">
        <f t="shared" si="15"/>
        <v>0</v>
      </c>
      <c r="AM78" s="209">
        <f t="shared" si="16"/>
        <v>0</v>
      </c>
      <c r="AN78" s="209">
        <f t="shared" si="17"/>
        <v>0</v>
      </c>
      <c r="AO78" s="15"/>
    </row>
    <row r="79" spans="1:41" s="16" customFormat="1" x14ac:dyDescent="0.2">
      <c r="A79" s="4"/>
      <c r="B79" s="201"/>
      <c r="C79" s="4"/>
      <c r="D79" s="207"/>
      <c r="E79" s="207"/>
      <c r="F79" s="4"/>
      <c r="G79" s="4"/>
      <c r="H79" s="4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>
        <f t="shared" si="9"/>
        <v>0</v>
      </c>
      <c r="AE79" s="208"/>
      <c r="AF79" s="220"/>
      <c r="AG79" s="209">
        <f t="shared" si="10"/>
        <v>0</v>
      </c>
      <c r="AH79" s="209">
        <f t="shared" si="11"/>
        <v>0</v>
      </c>
      <c r="AI79" s="209">
        <f t="shared" si="12"/>
        <v>0</v>
      </c>
      <c r="AJ79" s="209">
        <f t="shared" si="13"/>
        <v>0</v>
      </c>
      <c r="AK79" s="209">
        <f t="shared" si="14"/>
        <v>0</v>
      </c>
      <c r="AL79" s="209">
        <f t="shared" si="15"/>
        <v>0</v>
      </c>
      <c r="AM79" s="209">
        <f t="shared" si="16"/>
        <v>0</v>
      </c>
      <c r="AN79" s="209">
        <f t="shared" si="17"/>
        <v>0</v>
      </c>
      <c r="AO79" s="15"/>
    </row>
    <row r="80" spans="1:41" s="16" customFormat="1" x14ac:dyDescent="0.2">
      <c r="A80" s="4"/>
      <c r="B80" s="201"/>
      <c r="C80" s="4"/>
      <c r="D80" s="207"/>
      <c r="E80" s="207"/>
      <c r="F80" s="4"/>
      <c r="G80" s="4"/>
      <c r="H80" s="4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>
        <f t="shared" si="9"/>
        <v>0</v>
      </c>
      <c r="AE80" s="208"/>
      <c r="AF80" s="220"/>
      <c r="AG80" s="209">
        <f t="shared" si="10"/>
        <v>0</v>
      </c>
      <c r="AH80" s="209">
        <f t="shared" si="11"/>
        <v>0</v>
      </c>
      <c r="AI80" s="209">
        <f t="shared" si="12"/>
        <v>0</v>
      </c>
      <c r="AJ80" s="209">
        <f t="shared" si="13"/>
        <v>0</v>
      </c>
      <c r="AK80" s="209">
        <f t="shared" si="14"/>
        <v>0</v>
      </c>
      <c r="AL80" s="209">
        <f t="shared" si="15"/>
        <v>0</v>
      </c>
      <c r="AM80" s="209">
        <f t="shared" si="16"/>
        <v>0</v>
      </c>
      <c r="AN80" s="209">
        <f t="shared" si="17"/>
        <v>0</v>
      </c>
      <c r="AO80" s="15"/>
    </row>
    <row r="81" spans="1:41" s="16" customFormat="1" x14ac:dyDescent="0.2">
      <c r="A81" s="4"/>
      <c r="B81" s="201"/>
      <c r="C81" s="4"/>
      <c r="D81" s="207"/>
      <c r="E81" s="207"/>
      <c r="F81" s="4"/>
      <c r="G81" s="4"/>
      <c r="H81" s="4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>
        <f t="shared" si="9"/>
        <v>0</v>
      </c>
      <c r="AE81" s="208"/>
      <c r="AF81" s="220"/>
      <c r="AG81" s="209">
        <f t="shared" si="10"/>
        <v>0</v>
      </c>
      <c r="AH81" s="209">
        <f t="shared" si="11"/>
        <v>0</v>
      </c>
      <c r="AI81" s="209">
        <f t="shared" si="12"/>
        <v>0</v>
      </c>
      <c r="AJ81" s="209">
        <f t="shared" si="13"/>
        <v>0</v>
      </c>
      <c r="AK81" s="209">
        <f t="shared" si="14"/>
        <v>0</v>
      </c>
      <c r="AL81" s="209">
        <f t="shared" si="15"/>
        <v>0</v>
      </c>
      <c r="AM81" s="209">
        <f t="shared" si="16"/>
        <v>0</v>
      </c>
      <c r="AN81" s="209">
        <f t="shared" si="17"/>
        <v>0</v>
      </c>
      <c r="AO81" s="15"/>
    </row>
    <row r="82" spans="1:41" s="16" customFormat="1" x14ac:dyDescent="0.2">
      <c r="A82" s="4"/>
      <c r="B82" s="201"/>
      <c r="C82" s="4"/>
      <c r="D82" s="207"/>
      <c r="E82" s="207"/>
      <c r="F82" s="4"/>
      <c r="G82" s="4"/>
      <c r="H82" s="4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>
        <f t="shared" si="9"/>
        <v>0</v>
      </c>
      <c r="AE82" s="208"/>
      <c r="AF82" s="220"/>
      <c r="AG82" s="209">
        <f t="shared" si="10"/>
        <v>0</v>
      </c>
      <c r="AH82" s="209">
        <f t="shared" si="11"/>
        <v>0</v>
      </c>
      <c r="AI82" s="209">
        <f t="shared" si="12"/>
        <v>0</v>
      </c>
      <c r="AJ82" s="209">
        <f t="shared" si="13"/>
        <v>0</v>
      </c>
      <c r="AK82" s="209">
        <f t="shared" si="14"/>
        <v>0</v>
      </c>
      <c r="AL82" s="209">
        <f t="shared" si="15"/>
        <v>0</v>
      </c>
      <c r="AM82" s="209">
        <f t="shared" si="16"/>
        <v>0</v>
      </c>
      <c r="AN82" s="209">
        <f t="shared" si="17"/>
        <v>0</v>
      </c>
      <c r="AO82" s="15"/>
    </row>
    <row r="83" spans="1:41" s="16" customFormat="1" x14ac:dyDescent="0.2">
      <c r="A83" s="4"/>
      <c r="B83" s="201"/>
      <c r="C83" s="4"/>
      <c r="D83" s="207"/>
      <c r="E83" s="207"/>
      <c r="F83" s="4"/>
      <c r="G83" s="4"/>
      <c r="H83" s="4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>
        <f t="shared" si="9"/>
        <v>0</v>
      </c>
      <c r="AE83" s="208"/>
      <c r="AF83" s="220"/>
      <c r="AG83" s="209">
        <f t="shared" si="10"/>
        <v>0</v>
      </c>
      <c r="AH83" s="209">
        <f t="shared" si="11"/>
        <v>0</v>
      </c>
      <c r="AI83" s="209">
        <f t="shared" si="12"/>
        <v>0</v>
      </c>
      <c r="AJ83" s="209">
        <f t="shared" si="13"/>
        <v>0</v>
      </c>
      <c r="AK83" s="209">
        <f t="shared" si="14"/>
        <v>0</v>
      </c>
      <c r="AL83" s="209">
        <f t="shared" si="15"/>
        <v>0</v>
      </c>
      <c r="AM83" s="209">
        <f t="shared" si="16"/>
        <v>0</v>
      </c>
      <c r="AN83" s="209">
        <f t="shared" si="17"/>
        <v>0</v>
      </c>
      <c r="AO83" s="15"/>
    </row>
    <row r="84" spans="1:41" s="16" customFormat="1" x14ac:dyDescent="0.2">
      <c r="A84" s="4"/>
      <c r="B84" s="201"/>
      <c r="C84" s="4"/>
      <c r="D84" s="207"/>
      <c r="E84" s="207"/>
      <c r="F84" s="4"/>
      <c r="G84" s="4"/>
      <c r="H84" s="4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>
        <f t="shared" si="9"/>
        <v>0</v>
      </c>
      <c r="AE84" s="208"/>
      <c r="AF84" s="220"/>
      <c r="AG84" s="209">
        <f t="shared" si="10"/>
        <v>0</v>
      </c>
      <c r="AH84" s="209">
        <f t="shared" si="11"/>
        <v>0</v>
      </c>
      <c r="AI84" s="209">
        <f t="shared" si="12"/>
        <v>0</v>
      </c>
      <c r="AJ84" s="209">
        <f t="shared" si="13"/>
        <v>0</v>
      </c>
      <c r="AK84" s="209">
        <f t="shared" si="14"/>
        <v>0</v>
      </c>
      <c r="AL84" s="209">
        <f t="shared" si="15"/>
        <v>0</v>
      </c>
      <c r="AM84" s="209">
        <f t="shared" si="16"/>
        <v>0</v>
      </c>
      <c r="AN84" s="209">
        <f t="shared" si="17"/>
        <v>0</v>
      </c>
      <c r="AO84" s="15"/>
    </row>
    <row r="85" spans="1:41" s="16" customFormat="1" x14ac:dyDescent="0.2">
      <c r="A85" s="4"/>
      <c r="B85" s="201"/>
      <c r="C85" s="4"/>
      <c r="D85" s="207"/>
      <c r="E85" s="207"/>
      <c r="F85" s="4"/>
      <c r="G85" s="4"/>
      <c r="H85" s="4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>
        <f t="shared" si="9"/>
        <v>0</v>
      </c>
      <c r="AE85" s="208"/>
      <c r="AF85" s="220"/>
      <c r="AG85" s="209">
        <f t="shared" si="10"/>
        <v>0</v>
      </c>
      <c r="AH85" s="209">
        <f t="shared" si="11"/>
        <v>0</v>
      </c>
      <c r="AI85" s="209">
        <f t="shared" si="12"/>
        <v>0</v>
      </c>
      <c r="AJ85" s="209">
        <f t="shared" si="13"/>
        <v>0</v>
      </c>
      <c r="AK85" s="209">
        <f t="shared" si="14"/>
        <v>0</v>
      </c>
      <c r="AL85" s="209">
        <f t="shared" si="15"/>
        <v>0</v>
      </c>
      <c r="AM85" s="209">
        <f t="shared" si="16"/>
        <v>0</v>
      </c>
      <c r="AN85" s="209">
        <f t="shared" si="17"/>
        <v>0</v>
      </c>
      <c r="AO85" s="15"/>
    </row>
    <row r="86" spans="1:41" s="16" customFormat="1" x14ac:dyDescent="0.2">
      <c r="A86" s="4"/>
      <c r="B86" s="201"/>
      <c r="C86" s="4"/>
      <c r="D86" s="207"/>
      <c r="E86" s="207"/>
      <c r="F86" s="4"/>
      <c r="G86" s="4"/>
      <c r="H86" s="4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>
        <f t="shared" si="9"/>
        <v>0</v>
      </c>
      <c r="AE86" s="208"/>
      <c r="AF86" s="220"/>
      <c r="AG86" s="209">
        <f t="shared" si="10"/>
        <v>0</v>
      </c>
      <c r="AH86" s="209">
        <f t="shared" si="11"/>
        <v>0</v>
      </c>
      <c r="AI86" s="209">
        <f t="shared" si="12"/>
        <v>0</v>
      </c>
      <c r="AJ86" s="209">
        <f t="shared" si="13"/>
        <v>0</v>
      </c>
      <c r="AK86" s="209">
        <f t="shared" si="14"/>
        <v>0</v>
      </c>
      <c r="AL86" s="209">
        <f t="shared" si="15"/>
        <v>0</v>
      </c>
      <c r="AM86" s="209">
        <f t="shared" si="16"/>
        <v>0</v>
      </c>
      <c r="AN86" s="209">
        <f t="shared" si="17"/>
        <v>0</v>
      </c>
      <c r="AO86" s="15"/>
    </row>
    <row r="87" spans="1:41" s="16" customFormat="1" x14ac:dyDescent="0.2">
      <c r="A87" s="4"/>
      <c r="B87" s="201"/>
      <c r="C87" s="4"/>
      <c r="D87" s="207"/>
      <c r="E87" s="207"/>
      <c r="F87" s="4"/>
      <c r="G87" s="4"/>
      <c r="H87" s="4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>
        <f t="shared" si="9"/>
        <v>0</v>
      </c>
      <c r="AE87" s="208"/>
      <c r="AF87" s="220"/>
      <c r="AG87" s="209">
        <f t="shared" si="10"/>
        <v>0</v>
      </c>
      <c r="AH87" s="209">
        <f t="shared" si="11"/>
        <v>0</v>
      </c>
      <c r="AI87" s="209">
        <f t="shared" si="12"/>
        <v>0</v>
      </c>
      <c r="AJ87" s="209">
        <f t="shared" si="13"/>
        <v>0</v>
      </c>
      <c r="AK87" s="209">
        <f t="shared" si="14"/>
        <v>0</v>
      </c>
      <c r="AL87" s="209">
        <f t="shared" si="15"/>
        <v>0</v>
      </c>
      <c r="AM87" s="209">
        <f t="shared" si="16"/>
        <v>0</v>
      </c>
      <c r="AN87" s="209">
        <f t="shared" si="17"/>
        <v>0</v>
      </c>
      <c r="AO87" s="15"/>
    </row>
    <row r="88" spans="1:41" s="16" customFormat="1" x14ac:dyDescent="0.2">
      <c r="A88" s="4"/>
      <c r="B88" s="177"/>
      <c r="C88" s="4"/>
      <c r="D88" s="207"/>
      <c r="E88" s="207"/>
      <c r="F88" s="4"/>
      <c r="G88" s="4"/>
      <c r="H88" s="4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>
        <f t="shared" si="9"/>
        <v>0</v>
      </c>
      <c r="AE88" s="208"/>
      <c r="AF88" s="220"/>
      <c r="AG88" s="209">
        <f t="shared" si="10"/>
        <v>0</v>
      </c>
      <c r="AH88" s="209">
        <f t="shared" si="11"/>
        <v>0</v>
      </c>
      <c r="AI88" s="209">
        <f t="shared" si="12"/>
        <v>0</v>
      </c>
      <c r="AJ88" s="209">
        <f t="shared" si="13"/>
        <v>0</v>
      </c>
      <c r="AK88" s="209">
        <f t="shared" si="14"/>
        <v>0</v>
      </c>
      <c r="AL88" s="209">
        <f t="shared" si="15"/>
        <v>0</v>
      </c>
      <c r="AM88" s="209">
        <f t="shared" si="16"/>
        <v>0</v>
      </c>
      <c r="AN88" s="209">
        <f t="shared" si="17"/>
        <v>0</v>
      </c>
      <c r="AO88" s="15"/>
    </row>
    <row r="89" spans="1:41" s="16" customFormat="1" x14ac:dyDescent="0.2">
      <c r="A89" s="4"/>
      <c r="B89" s="210"/>
      <c r="C89" s="4"/>
      <c r="D89" s="207"/>
      <c r="E89" s="207"/>
      <c r="F89" s="4"/>
      <c r="G89" s="4"/>
      <c r="H89" s="4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>
        <f t="shared" si="9"/>
        <v>0</v>
      </c>
      <c r="AE89" s="208"/>
      <c r="AF89" s="220"/>
      <c r="AG89" s="209">
        <f t="shared" si="10"/>
        <v>0</v>
      </c>
      <c r="AH89" s="209">
        <f t="shared" si="11"/>
        <v>0</v>
      </c>
      <c r="AI89" s="209">
        <f t="shared" si="12"/>
        <v>0</v>
      </c>
      <c r="AJ89" s="209">
        <f t="shared" si="13"/>
        <v>0</v>
      </c>
      <c r="AK89" s="209">
        <f t="shared" si="14"/>
        <v>0</v>
      </c>
      <c r="AL89" s="209">
        <f t="shared" si="15"/>
        <v>0</v>
      </c>
      <c r="AM89" s="209">
        <f t="shared" si="16"/>
        <v>0</v>
      </c>
      <c r="AN89" s="209">
        <f t="shared" si="17"/>
        <v>0</v>
      </c>
      <c r="AO89" s="15"/>
    </row>
    <row r="90" spans="1:41" s="16" customFormat="1" x14ac:dyDescent="0.2">
      <c r="A90" s="4"/>
      <c r="B90" s="210"/>
      <c r="C90" s="4"/>
      <c r="D90" s="207"/>
      <c r="E90" s="207"/>
      <c r="F90" s="4"/>
      <c r="G90" s="4"/>
      <c r="H90" s="4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>
        <f t="shared" si="9"/>
        <v>0</v>
      </c>
      <c r="AE90" s="208"/>
      <c r="AF90" s="220"/>
      <c r="AG90" s="209">
        <f t="shared" si="10"/>
        <v>0</v>
      </c>
      <c r="AH90" s="209">
        <f t="shared" si="11"/>
        <v>0</v>
      </c>
      <c r="AI90" s="209">
        <f t="shared" si="12"/>
        <v>0</v>
      </c>
      <c r="AJ90" s="209">
        <f t="shared" si="13"/>
        <v>0</v>
      </c>
      <c r="AK90" s="209">
        <f t="shared" si="14"/>
        <v>0</v>
      </c>
      <c r="AL90" s="209">
        <f t="shared" si="15"/>
        <v>0</v>
      </c>
      <c r="AM90" s="209">
        <f t="shared" si="16"/>
        <v>0</v>
      </c>
      <c r="AN90" s="209">
        <f t="shared" si="17"/>
        <v>0</v>
      </c>
      <c r="AO90" s="15"/>
    </row>
    <row r="91" spans="1:41" s="16" customFormat="1" x14ac:dyDescent="0.2">
      <c r="A91" s="4"/>
      <c r="B91" s="177"/>
      <c r="C91" s="4"/>
      <c r="D91" s="207"/>
      <c r="E91" s="207"/>
      <c r="F91" s="4"/>
      <c r="G91" s="4"/>
      <c r="H91" s="4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>
        <f t="shared" si="9"/>
        <v>0</v>
      </c>
      <c r="AE91" s="208"/>
      <c r="AF91" s="220"/>
      <c r="AG91" s="209">
        <f t="shared" si="10"/>
        <v>0</v>
      </c>
      <c r="AH91" s="209">
        <f t="shared" si="11"/>
        <v>0</v>
      </c>
      <c r="AI91" s="209">
        <f t="shared" si="12"/>
        <v>0</v>
      </c>
      <c r="AJ91" s="209">
        <f t="shared" si="13"/>
        <v>0</v>
      </c>
      <c r="AK91" s="209">
        <f t="shared" si="14"/>
        <v>0</v>
      </c>
      <c r="AL91" s="209">
        <f t="shared" si="15"/>
        <v>0</v>
      </c>
      <c r="AM91" s="209">
        <f t="shared" si="16"/>
        <v>0</v>
      </c>
      <c r="AN91" s="209">
        <f t="shared" si="17"/>
        <v>0</v>
      </c>
      <c r="AO91" s="15"/>
    </row>
    <row r="92" spans="1:41" s="16" customFormat="1" x14ac:dyDescent="0.2">
      <c r="A92" s="4"/>
      <c r="B92" s="177"/>
      <c r="C92" s="4"/>
      <c r="D92" s="207"/>
      <c r="E92" s="207"/>
      <c r="F92" s="4"/>
      <c r="G92" s="4"/>
      <c r="H92" s="4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>
        <f t="shared" si="9"/>
        <v>0</v>
      </c>
      <c r="AE92" s="208"/>
      <c r="AF92" s="220"/>
      <c r="AG92" s="209">
        <f t="shared" si="10"/>
        <v>0</v>
      </c>
      <c r="AH92" s="209">
        <f t="shared" si="11"/>
        <v>0</v>
      </c>
      <c r="AI92" s="209">
        <f t="shared" si="12"/>
        <v>0</v>
      </c>
      <c r="AJ92" s="209">
        <f t="shared" si="13"/>
        <v>0</v>
      </c>
      <c r="AK92" s="209">
        <f t="shared" si="14"/>
        <v>0</v>
      </c>
      <c r="AL92" s="209">
        <f t="shared" si="15"/>
        <v>0</v>
      </c>
      <c r="AM92" s="209">
        <f t="shared" si="16"/>
        <v>0</v>
      </c>
      <c r="AN92" s="209">
        <f t="shared" si="17"/>
        <v>0</v>
      </c>
      <c r="AO92" s="15"/>
    </row>
    <row r="93" spans="1:41" s="16" customFormat="1" x14ac:dyDescent="0.2">
      <c r="A93" s="4"/>
      <c r="B93" s="177"/>
      <c r="C93" s="4"/>
      <c r="D93" s="207"/>
      <c r="E93" s="207"/>
      <c r="F93" s="4"/>
      <c r="G93" s="4"/>
      <c r="H93" s="4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>
        <f t="shared" si="9"/>
        <v>0</v>
      </c>
      <c r="AE93" s="208"/>
      <c r="AF93" s="220"/>
      <c r="AG93" s="209">
        <f t="shared" si="10"/>
        <v>0</v>
      </c>
      <c r="AH93" s="209">
        <f t="shared" si="11"/>
        <v>0</v>
      </c>
      <c r="AI93" s="209">
        <f t="shared" si="12"/>
        <v>0</v>
      </c>
      <c r="AJ93" s="209">
        <f t="shared" si="13"/>
        <v>0</v>
      </c>
      <c r="AK93" s="209">
        <f t="shared" si="14"/>
        <v>0</v>
      </c>
      <c r="AL93" s="209">
        <f t="shared" si="15"/>
        <v>0</v>
      </c>
      <c r="AM93" s="209">
        <f t="shared" si="16"/>
        <v>0</v>
      </c>
      <c r="AN93" s="209">
        <f t="shared" si="17"/>
        <v>0</v>
      </c>
      <c r="AO93" s="15"/>
    </row>
    <row r="94" spans="1:41" s="16" customFormat="1" x14ac:dyDescent="0.2">
      <c r="A94" s="4"/>
      <c r="B94" s="177"/>
      <c r="C94" s="4"/>
      <c r="D94" s="207"/>
      <c r="E94" s="207"/>
      <c r="F94" s="4"/>
      <c r="G94" s="4"/>
      <c r="H94" s="4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>
        <f t="shared" si="9"/>
        <v>0</v>
      </c>
      <c r="AE94" s="208"/>
      <c r="AF94" s="220"/>
      <c r="AG94" s="209">
        <f t="shared" si="10"/>
        <v>0</v>
      </c>
      <c r="AH94" s="209">
        <f t="shared" si="11"/>
        <v>0</v>
      </c>
      <c r="AI94" s="209">
        <f t="shared" si="12"/>
        <v>0</v>
      </c>
      <c r="AJ94" s="209">
        <f t="shared" si="13"/>
        <v>0</v>
      </c>
      <c r="AK94" s="209">
        <f t="shared" si="14"/>
        <v>0</v>
      </c>
      <c r="AL94" s="209">
        <f t="shared" si="15"/>
        <v>0</v>
      </c>
      <c r="AM94" s="209">
        <f t="shared" si="16"/>
        <v>0</v>
      </c>
      <c r="AN94" s="209">
        <f t="shared" si="17"/>
        <v>0</v>
      </c>
      <c r="AO94" s="15"/>
    </row>
    <row r="95" spans="1:41" s="16" customFormat="1" x14ac:dyDescent="0.2">
      <c r="A95" s="4"/>
      <c r="B95" s="177"/>
      <c r="C95" s="4"/>
      <c r="D95" s="207"/>
      <c r="E95" s="207"/>
      <c r="F95" s="4"/>
      <c r="G95" s="4"/>
      <c r="H95" s="4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>
        <f t="shared" si="9"/>
        <v>0</v>
      </c>
      <c r="AE95" s="208"/>
      <c r="AF95" s="220"/>
      <c r="AG95" s="209">
        <f t="shared" si="10"/>
        <v>0</v>
      </c>
      <c r="AH95" s="209">
        <f t="shared" si="11"/>
        <v>0</v>
      </c>
      <c r="AI95" s="209">
        <f t="shared" si="12"/>
        <v>0</v>
      </c>
      <c r="AJ95" s="209">
        <f t="shared" si="13"/>
        <v>0</v>
      </c>
      <c r="AK95" s="209">
        <f t="shared" si="14"/>
        <v>0</v>
      </c>
      <c r="AL95" s="209">
        <f t="shared" si="15"/>
        <v>0</v>
      </c>
      <c r="AM95" s="209">
        <f t="shared" si="16"/>
        <v>0</v>
      </c>
      <c r="AN95" s="209">
        <f t="shared" si="17"/>
        <v>0</v>
      </c>
      <c r="AO95" s="15"/>
    </row>
    <row r="96" spans="1:41" s="16" customFormat="1" x14ac:dyDescent="0.2">
      <c r="A96" s="4"/>
      <c r="B96" s="177"/>
      <c r="C96" s="4"/>
      <c r="D96" s="207"/>
      <c r="E96" s="207"/>
      <c r="F96" s="4"/>
      <c r="G96" s="4"/>
      <c r="H96" s="4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>
        <f t="shared" si="9"/>
        <v>0</v>
      </c>
      <c r="AE96" s="208"/>
      <c r="AF96" s="220"/>
      <c r="AG96" s="209">
        <f t="shared" si="10"/>
        <v>0</v>
      </c>
      <c r="AH96" s="209">
        <f t="shared" si="11"/>
        <v>0</v>
      </c>
      <c r="AI96" s="209">
        <f t="shared" si="12"/>
        <v>0</v>
      </c>
      <c r="AJ96" s="209">
        <f t="shared" si="13"/>
        <v>0</v>
      </c>
      <c r="AK96" s="209">
        <f t="shared" si="14"/>
        <v>0</v>
      </c>
      <c r="AL96" s="209">
        <f t="shared" si="15"/>
        <v>0</v>
      </c>
      <c r="AM96" s="209">
        <f t="shared" si="16"/>
        <v>0</v>
      </c>
      <c r="AN96" s="209">
        <f t="shared" si="17"/>
        <v>0</v>
      </c>
      <c r="AO96" s="15"/>
    </row>
    <row r="97" spans="1:41" s="16" customFormat="1" x14ac:dyDescent="0.2">
      <c r="A97" s="4"/>
      <c r="B97" s="210"/>
      <c r="C97" s="4"/>
      <c r="D97" s="207"/>
      <c r="E97" s="207"/>
      <c r="F97" s="4"/>
      <c r="G97" s="4"/>
      <c r="H97" s="4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>
        <f t="shared" si="9"/>
        <v>0</v>
      </c>
      <c r="AE97" s="208"/>
      <c r="AF97" s="220"/>
      <c r="AG97" s="209">
        <f t="shared" si="10"/>
        <v>0</v>
      </c>
      <c r="AH97" s="209">
        <f t="shared" si="11"/>
        <v>0</v>
      </c>
      <c r="AI97" s="209">
        <f t="shared" si="12"/>
        <v>0</v>
      </c>
      <c r="AJ97" s="209">
        <f t="shared" si="13"/>
        <v>0</v>
      </c>
      <c r="AK97" s="209">
        <f t="shared" si="14"/>
        <v>0</v>
      </c>
      <c r="AL97" s="209">
        <f t="shared" si="15"/>
        <v>0</v>
      </c>
      <c r="AM97" s="209">
        <f t="shared" si="16"/>
        <v>0</v>
      </c>
      <c r="AN97" s="209">
        <f t="shared" si="17"/>
        <v>0</v>
      </c>
      <c r="AO97" s="15"/>
    </row>
    <row r="98" spans="1:41" s="16" customFormat="1" x14ac:dyDescent="0.2">
      <c r="A98" s="4"/>
      <c r="B98" s="211"/>
      <c r="C98" s="4"/>
      <c r="D98" s="207"/>
      <c r="E98" s="207"/>
      <c r="F98" s="4"/>
      <c r="G98" s="4"/>
      <c r="H98" s="4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>
        <f t="shared" si="9"/>
        <v>0</v>
      </c>
      <c r="AE98" s="208"/>
      <c r="AF98" s="220"/>
      <c r="AG98" s="209">
        <f t="shared" si="10"/>
        <v>0</v>
      </c>
      <c r="AH98" s="209">
        <f t="shared" si="11"/>
        <v>0</v>
      </c>
      <c r="AI98" s="209">
        <f t="shared" si="12"/>
        <v>0</v>
      </c>
      <c r="AJ98" s="209">
        <f t="shared" si="13"/>
        <v>0</v>
      </c>
      <c r="AK98" s="209">
        <f t="shared" si="14"/>
        <v>0</v>
      </c>
      <c r="AL98" s="209">
        <f t="shared" si="15"/>
        <v>0</v>
      </c>
      <c r="AM98" s="209">
        <f t="shared" si="16"/>
        <v>0</v>
      </c>
      <c r="AN98" s="209">
        <f t="shared" si="17"/>
        <v>0</v>
      </c>
      <c r="AO98" s="15"/>
    </row>
    <row r="99" spans="1:41" s="16" customFormat="1" x14ac:dyDescent="0.2">
      <c r="A99" s="4"/>
      <c r="B99" s="212"/>
      <c r="C99" s="4"/>
      <c r="D99" s="207"/>
      <c r="E99" s="207"/>
      <c r="F99" s="4"/>
      <c r="G99" s="4"/>
      <c r="H99" s="4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>
        <f t="shared" si="9"/>
        <v>0</v>
      </c>
      <c r="AE99" s="208"/>
      <c r="AF99" s="220"/>
      <c r="AG99" s="209">
        <f t="shared" si="10"/>
        <v>0</v>
      </c>
      <c r="AH99" s="209">
        <f t="shared" si="11"/>
        <v>0</v>
      </c>
      <c r="AI99" s="209">
        <f t="shared" si="12"/>
        <v>0</v>
      </c>
      <c r="AJ99" s="209">
        <f t="shared" si="13"/>
        <v>0</v>
      </c>
      <c r="AK99" s="209">
        <f t="shared" si="14"/>
        <v>0</v>
      </c>
      <c r="AL99" s="209">
        <f t="shared" si="15"/>
        <v>0</v>
      </c>
      <c r="AM99" s="209">
        <f t="shared" si="16"/>
        <v>0</v>
      </c>
      <c r="AN99" s="209">
        <f t="shared" si="17"/>
        <v>0</v>
      </c>
      <c r="AO99" s="15"/>
    </row>
    <row r="100" spans="1:41" s="16" customFormat="1" x14ac:dyDescent="0.2">
      <c r="A100" s="4"/>
      <c r="B100" s="211"/>
      <c r="C100" s="4"/>
      <c r="D100" s="207"/>
      <c r="E100" s="207"/>
      <c r="F100" s="4"/>
      <c r="G100" s="4"/>
      <c r="H100" s="4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>
        <f t="shared" si="9"/>
        <v>0</v>
      </c>
      <c r="AE100" s="208"/>
      <c r="AF100" s="220"/>
      <c r="AG100" s="209">
        <f t="shared" si="10"/>
        <v>0</v>
      </c>
      <c r="AH100" s="209">
        <f t="shared" si="11"/>
        <v>0</v>
      </c>
      <c r="AI100" s="209">
        <f t="shared" si="12"/>
        <v>0</v>
      </c>
      <c r="AJ100" s="209">
        <f t="shared" si="13"/>
        <v>0</v>
      </c>
      <c r="AK100" s="209">
        <f t="shared" si="14"/>
        <v>0</v>
      </c>
      <c r="AL100" s="209">
        <f t="shared" si="15"/>
        <v>0</v>
      </c>
      <c r="AM100" s="209">
        <f t="shared" si="16"/>
        <v>0</v>
      </c>
      <c r="AN100" s="209">
        <f t="shared" si="17"/>
        <v>0</v>
      </c>
      <c r="AO100" s="15"/>
    </row>
    <row r="101" spans="1:41" s="16" customFormat="1" x14ac:dyDescent="0.2">
      <c r="A101" s="4"/>
      <c r="B101" s="212"/>
      <c r="C101" s="4"/>
      <c r="D101" s="207"/>
      <c r="E101" s="207"/>
      <c r="F101" s="4"/>
      <c r="G101" s="4"/>
      <c r="H101" s="4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>
        <f t="shared" si="9"/>
        <v>0</v>
      </c>
      <c r="AE101" s="208"/>
      <c r="AF101" s="220"/>
      <c r="AG101" s="209">
        <f t="shared" si="10"/>
        <v>0</v>
      </c>
      <c r="AH101" s="209">
        <f t="shared" si="11"/>
        <v>0</v>
      </c>
      <c r="AI101" s="209">
        <f t="shared" si="12"/>
        <v>0</v>
      </c>
      <c r="AJ101" s="209">
        <f t="shared" si="13"/>
        <v>0</v>
      </c>
      <c r="AK101" s="209">
        <f t="shared" si="14"/>
        <v>0</v>
      </c>
      <c r="AL101" s="209">
        <f t="shared" si="15"/>
        <v>0</v>
      </c>
      <c r="AM101" s="209">
        <f t="shared" si="16"/>
        <v>0</v>
      </c>
      <c r="AN101" s="209">
        <f t="shared" si="17"/>
        <v>0</v>
      </c>
      <c r="AO101" s="15"/>
    </row>
    <row r="102" spans="1:41" s="16" customFormat="1" x14ac:dyDescent="0.2">
      <c r="A102" s="4"/>
      <c r="B102" s="211"/>
      <c r="C102" s="4"/>
      <c r="D102" s="207"/>
      <c r="E102" s="207"/>
      <c r="F102" s="4"/>
      <c r="G102" s="4"/>
      <c r="H102" s="4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>
        <f t="shared" si="9"/>
        <v>0</v>
      </c>
      <c r="AE102" s="208"/>
      <c r="AF102" s="220"/>
      <c r="AG102" s="209">
        <f t="shared" si="10"/>
        <v>0</v>
      </c>
      <c r="AH102" s="209">
        <f t="shared" si="11"/>
        <v>0</v>
      </c>
      <c r="AI102" s="209">
        <f t="shared" si="12"/>
        <v>0</v>
      </c>
      <c r="AJ102" s="209">
        <f t="shared" si="13"/>
        <v>0</v>
      </c>
      <c r="AK102" s="209">
        <f t="shared" si="14"/>
        <v>0</v>
      </c>
      <c r="AL102" s="209">
        <f t="shared" si="15"/>
        <v>0</v>
      </c>
      <c r="AM102" s="209">
        <f t="shared" si="16"/>
        <v>0</v>
      </c>
      <c r="AN102" s="209">
        <f t="shared" si="17"/>
        <v>0</v>
      </c>
      <c r="AO102" s="15"/>
    </row>
    <row r="103" spans="1:41" s="16" customFormat="1" x14ac:dyDescent="0.2">
      <c r="A103" s="4"/>
      <c r="B103" s="213"/>
      <c r="C103" s="4"/>
      <c r="D103" s="207"/>
      <c r="E103" s="207"/>
      <c r="F103" s="4"/>
      <c r="G103" s="4"/>
      <c r="H103" s="4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>
        <f t="shared" si="9"/>
        <v>0</v>
      </c>
      <c r="AE103" s="208"/>
      <c r="AF103" s="220"/>
      <c r="AG103" s="209">
        <f t="shared" si="10"/>
        <v>0</v>
      </c>
      <c r="AH103" s="209">
        <f t="shared" si="11"/>
        <v>0</v>
      </c>
      <c r="AI103" s="209">
        <f t="shared" si="12"/>
        <v>0</v>
      </c>
      <c r="AJ103" s="209">
        <f t="shared" si="13"/>
        <v>0</v>
      </c>
      <c r="AK103" s="209">
        <f t="shared" si="14"/>
        <v>0</v>
      </c>
      <c r="AL103" s="209">
        <f t="shared" si="15"/>
        <v>0</v>
      </c>
      <c r="AM103" s="209">
        <f t="shared" si="16"/>
        <v>0</v>
      </c>
      <c r="AN103" s="209">
        <f t="shared" si="17"/>
        <v>0</v>
      </c>
      <c r="AO103" s="15"/>
    </row>
    <row r="104" spans="1:41" s="16" customFormat="1" x14ac:dyDescent="0.2">
      <c r="A104" s="4"/>
      <c r="B104" s="211"/>
      <c r="C104" s="4"/>
      <c r="D104" s="207"/>
      <c r="E104" s="207"/>
      <c r="F104" s="4"/>
      <c r="G104" s="4"/>
      <c r="H104" s="4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>
        <f t="shared" si="9"/>
        <v>0</v>
      </c>
      <c r="AE104" s="208"/>
      <c r="AF104" s="220"/>
      <c r="AG104" s="209">
        <f t="shared" si="10"/>
        <v>0</v>
      </c>
      <c r="AH104" s="209">
        <f t="shared" si="11"/>
        <v>0</v>
      </c>
      <c r="AI104" s="209">
        <f t="shared" si="12"/>
        <v>0</v>
      </c>
      <c r="AJ104" s="209">
        <f t="shared" si="13"/>
        <v>0</v>
      </c>
      <c r="AK104" s="209">
        <f t="shared" si="14"/>
        <v>0</v>
      </c>
      <c r="AL104" s="209">
        <f t="shared" si="15"/>
        <v>0</v>
      </c>
      <c r="AM104" s="209">
        <f t="shared" si="16"/>
        <v>0</v>
      </c>
      <c r="AN104" s="209">
        <f t="shared" si="17"/>
        <v>0</v>
      </c>
      <c r="AO104" s="15"/>
    </row>
    <row r="105" spans="1:41" s="16" customFormat="1" x14ac:dyDescent="0.2">
      <c r="A105" s="4"/>
      <c r="B105" s="211"/>
      <c r="C105" s="4"/>
      <c r="D105" s="207"/>
      <c r="E105" s="207"/>
      <c r="F105" s="4"/>
      <c r="G105" s="4"/>
      <c r="H105" s="4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>
        <f t="shared" si="9"/>
        <v>0</v>
      </c>
      <c r="AE105" s="208"/>
      <c r="AF105" s="220"/>
      <c r="AG105" s="209">
        <f t="shared" si="10"/>
        <v>0</v>
      </c>
      <c r="AH105" s="209">
        <f t="shared" si="11"/>
        <v>0</v>
      </c>
      <c r="AI105" s="209">
        <f t="shared" si="12"/>
        <v>0</v>
      </c>
      <c r="AJ105" s="209">
        <f t="shared" si="13"/>
        <v>0</v>
      </c>
      <c r="AK105" s="209">
        <f t="shared" si="14"/>
        <v>0</v>
      </c>
      <c r="AL105" s="209">
        <f t="shared" si="15"/>
        <v>0</v>
      </c>
      <c r="AM105" s="209">
        <f t="shared" si="16"/>
        <v>0</v>
      </c>
      <c r="AN105" s="209">
        <f t="shared" si="17"/>
        <v>0</v>
      </c>
      <c r="AO105" s="15"/>
    </row>
    <row r="106" spans="1:41" s="16" customFormat="1" x14ac:dyDescent="0.2">
      <c r="A106" s="4"/>
      <c r="B106" s="214"/>
      <c r="C106" s="4"/>
      <c r="D106" s="207"/>
      <c r="E106" s="207"/>
      <c r="F106" s="4"/>
      <c r="G106" s="4"/>
      <c r="H106" s="4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>
        <f t="shared" si="9"/>
        <v>0</v>
      </c>
      <c r="AE106" s="208"/>
      <c r="AF106" s="220"/>
      <c r="AG106" s="209">
        <f t="shared" si="10"/>
        <v>0</v>
      </c>
      <c r="AH106" s="209">
        <f t="shared" si="11"/>
        <v>0</v>
      </c>
      <c r="AI106" s="209">
        <f t="shared" si="12"/>
        <v>0</v>
      </c>
      <c r="AJ106" s="209">
        <f t="shared" si="13"/>
        <v>0</v>
      </c>
      <c r="AK106" s="209">
        <f t="shared" si="14"/>
        <v>0</v>
      </c>
      <c r="AL106" s="209">
        <f t="shared" si="15"/>
        <v>0</v>
      </c>
      <c r="AM106" s="209">
        <f t="shared" si="16"/>
        <v>0</v>
      </c>
      <c r="AN106" s="209">
        <f t="shared" si="17"/>
        <v>0</v>
      </c>
      <c r="AO106" s="15"/>
    </row>
    <row r="107" spans="1:41" s="16" customFormat="1" x14ac:dyDescent="0.2">
      <c r="A107" s="4"/>
      <c r="B107" s="212"/>
      <c r="C107" s="4"/>
      <c r="D107" s="207"/>
      <c r="E107" s="207"/>
      <c r="F107" s="4"/>
      <c r="G107" s="4"/>
      <c r="H107" s="4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>
        <f t="shared" si="9"/>
        <v>0</v>
      </c>
      <c r="AE107" s="208"/>
      <c r="AF107" s="220"/>
      <c r="AG107" s="209">
        <f t="shared" si="10"/>
        <v>0</v>
      </c>
      <c r="AH107" s="209">
        <f t="shared" si="11"/>
        <v>0</v>
      </c>
      <c r="AI107" s="209">
        <f t="shared" si="12"/>
        <v>0</v>
      </c>
      <c r="AJ107" s="209">
        <f t="shared" si="13"/>
        <v>0</v>
      </c>
      <c r="AK107" s="209">
        <f t="shared" si="14"/>
        <v>0</v>
      </c>
      <c r="AL107" s="209">
        <f t="shared" si="15"/>
        <v>0</v>
      </c>
      <c r="AM107" s="209">
        <f t="shared" si="16"/>
        <v>0</v>
      </c>
      <c r="AN107" s="209">
        <f t="shared" si="17"/>
        <v>0</v>
      </c>
      <c r="AO107" s="15"/>
    </row>
    <row r="108" spans="1:41" s="16" customFormat="1" x14ac:dyDescent="0.2">
      <c r="A108" s="4"/>
      <c r="B108" s="211"/>
      <c r="C108" s="4"/>
      <c r="D108" s="207"/>
      <c r="E108" s="207"/>
      <c r="F108" s="4"/>
      <c r="G108" s="4"/>
      <c r="H108" s="4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>
        <f t="shared" si="9"/>
        <v>0</v>
      </c>
      <c r="AE108" s="208"/>
      <c r="AF108" s="220"/>
      <c r="AG108" s="209">
        <f t="shared" si="10"/>
        <v>0</v>
      </c>
      <c r="AH108" s="209">
        <f t="shared" si="11"/>
        <v>0</v>
      </c>
      <c r="AI108" s="209">
        <f t="shared" si="12"/>
        <v>0</v>
      </c>
      <c r="AJ108" s="209">
        <f t="shared" si="13"/>
        <v>0</v>
      </c>
      <c r="AK108" s="209">
        <f t="shared" si="14"/>
        <v>0</v>
      </c>
      <c r="AL108" s="209">
        <f t="shared" si="15"/>
        <v>0</v>
      </c>
      <c r="AM108" s="209">
        <f t="shared" si="16"/>
        <v>0</v>
      </c>
      <c r="AN108" s="209">
        <f t="shared" si="17"/>
        <v>0</v>
      </c>
      <c r="AO108" s="15"/>
    </row>
    <row r="109" spans="1:41" s="16" customFormat="1" x14ac:dyDescent="0.2">
      <c r="A109" s="4"/>
      <c r="B109" s="211"/>
      <c r="C109" s="4"/>
      <c r="D109" s="207"/>
      <c r="E109" s="207"/>
      <c r="F109" s="4"/>
      <c r="G109" s="4"/>
      <c r="H109" s="4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>
        <f t="shared" si="9"/>
        <v>0</v>
      </c>
      <c r="AE109" s="208"/>
      <c r="AF109" s="220"/>
      <c r="AG109" s="209">
        <f t="shared" si="10"/>
        <v>0</v>
      </c>
      <c r="AH109" s="209">
        <f t="shared" si="11"/>
        <v>0</v>
      </c>
      <c r="AI109" s="209">
        <f t="shared" si="12"/>
        <v>0</v>
      </c>
      <c r="AJ109" s="209">
        <f t="shared" si="13"/>
        <v>0</v>
      </c>
      <c r="AK109" s="209">
        <f t="shared" si="14"/>
        <v>0</v>
      </c>
      <c r="AL109" s="209">
        <f t="shared" si="15"/>
        <v>0</v>
      </c>
      <c r="AM109" s="209">
        <f t="shared" si="16"/>
        <v>0</v>
      </c>
      <c r="AN109" s="209">
        <f t="shared" si="17"/>
        <v>0</v>
      </c>
      <c r="AO109" s="15"/>
    </row>
    <row r="110" spans="1:41" s="16" customFormat="1" x14ac:dyDescent="0.2">
      <c r="A110" s="4"/>
      <c r="B110" s="211"/>
      <c r="C110" s="4"/>
      <c r="D110" s="207"/>
      <c r="E110" s="207"/>
      <c r="F110" s="4"/>
      <c r="G110" s="4"/>
      <c r="H110" s="4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>
        <f t="shared" si="9"/>
        <v>0</v>
      </c>
      <c r="AE110" s="208"/>
      <c r="AF110" s="220"/>
      <c r="AG110" s="209">
        <f t="shared" si="10"/>
        <v>0</v>
      </c>
      <c r="AH110" s="209">
        <f t="shared" si="11"/>
        <v>0</v>
      </c>
      <c r="AI110" s="209">
        <f t="shared" si="12"/>
        <v>0</v>
      </c>
      <c r="AJ110" s="209">
        <f t="shared" si="13"/>
        <v>0</v>
      </c>
      <c r="AK110" s="209">
        <f t="shared" si="14"/>
        <v>0</v>
      </c>
      <c r="AL110" s="209">
        <f t="shared" si="15"/>
        <v>0</v>
      </c>
      <c r="AM110" s="209">
        <f t="shared" si="16"/>
        <v>0</v>
      </c>
      <c r="AN110" s="209">
        <f t="shared" si="17"/>
        <v>0</v>
      </c>
      <c r="AO110" s="15"/>
    </row>
    <row r="111" spans="1:41" s="16" customFormat="1" x14ac:dyDescent="0.2">
      <c r="A111" s="4"/>
      <c r="B111" s="211"/>
      <c r="C111" s="4"/>
      <c r="D111" s="207"/>
      <c r="E111" s="207"/>
      <c r="F111" s="4"/>
      <c r="G111" s="4"/>
      <c r="H111" s="4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>
        <f t="shared" si="9"/>
        <v>0</v>
      </c>
      <c r="AE111" s="208"/>
      <c r="AF111" s="220"/>
      <c r="AG111" s="209">
        <f t="shared" si="10"/>
        <v>0</v>
      </c>
      <c r="AH111" s="209">
        <f t="shared" si="11"/>
        <v>0</v>
      </c>
      <c r="AI111" s="209">
        <f t="shared" si="12"/>
        <v>0</v>
      </c>
      <c r="AJ111" s="209">
        <f t="shared" si="13"/>
        <v>0</v>
      </c>
      <c r="AK111" s="209">
        <f t="shared" si="14"/>
        <v>0</v>
      </c>
      <c r="AL111" s="209">
        <f t="shared" si="15"/>
        <v>0</v>
      </c>
      <c r="AM111" s="209">
        <f t="shared" si="16"/>
        <v>0</v>
      </c>
      <c r="AN111" s="209">
        <f t="shared" si="17"/>
        <v>0</v>
      </c>
      <c r="AO111" s="15"/>
    </row>
    <row r="112" spans="1:41" s="16" customFormat="1" x14ac:dyDescent="0.2">
      <c r="A112" s="4"/>
      <c r="B112" s="210"/>
      <c r="C112" s="4"/>
      <c r="D112" s="207"/>
      <c r="E112" s="207"/>
      <c r="F112" s="4"/>
      <c r="G112" s="4"/>
      <c r="H112" s="4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>
        <f t="shared" si="9"/>
        <v>0</v>
      </c>
      <c r="AE112" s="208"/>
      <c r="AF112" s="220"/>
      <c r="AG112" s="209">
        <f t="shared" si="10"/>
        <v>0</v>
      </c>
      <c r="AH112" s="209">
        <f t="shared" si="11"/>
        <v>0</v>
      </c>
      <c r="AI112" s="209">
        <f t="shared" si="12"/>
        <v>0</v>
      </c>
      <c r="AJ112" s="209">
        <f t="shared" si="13"/>
        <v>0</v>
      </c>
      <c r="AK112" s="209">
        <f t="shared" si="14"/>
        <v>0</v>
      </c>
      <c r="AL112" s="209">
        <f t="shared" si="15"/>
        <v>0</v>
      </c>
      <c r="AM112" s="209">
        <f t="shared" si="16"/>
        <v>0</v>
      </c>
      <c r="AN112" s="209">
        <f t="shared" si="17"/>
        <v>0</v>
      </c>
      <c r="AO112" s="15"/>
    </row>
    <row r="113" spans="1:41" s="16" customFormat="1" x14ac:dyDescent="0.2">
      <c r="A113" s="4"/>
      <c r="B113" s="211"/>
      <c r="C113" s="4"/>
      <c r="D113" s="207"/>
      <c r="E113" s="207"/>
      <c r="F113" s="4"/>
      <c r="G113" s="4"/>
      <c r="H113" s="4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>
        <f t="shared" si="9"/>
        <v>0</v>
      </c>
      <c r="AE113" s="208"/>
      <c r="AF113" s="220"/>
      <c r="AG113" s="209">
        <f t="shared" si="10"/>
        <v>0</v>
      </c>
      <c r="AH113" s="209">
        <f t="shared" si="11"/>
        <v>0</v>
      </c>
      <c r="AI113" s="209">
        <f t="shared" si="12"/>
        <v>0</v>
      </c>
      <c r="AJ113" s="209">
        <f t="shared" si="13"/>
        <v>0</v>
      </c>
      <c r="AK113" s="209">
        <f t="shared" si="14"/>
        <v>0</v>
      </c>
      <c r="AL113" s="209">
        <f t="shared" si="15"/>
        <v>0</v>
      </c>
      <c r="AM113" s="209">
        <f t="shared" si="16"/>
        <v>0</v>
      </c>
      <c r="AN113" s="209">
        <f t="shared" si="17"/>
        <v>0</v>
      </c>
      <c r="AO113" s="15"/>
    </row>
    <row r="114" spans="1:41" s="16" customFormat="1" x14ac:dyDescent="0.2">
      <c r="A114" s="4"/>
      <c r="B114" s="211"/>
      <c r="C114" s="4"/>
      <c r="D114" s="207"/>
      <c r="E114" s="207"/>
      <c r="F114" s="4"/>
      <c r="G114" s="4"/>
      <c r="H114" s="4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>
        <f t="shared" si="9"/>
        <v>0</v>
      </c>
      <c r="AE114" s="208"/>
      <c r="AF114" s="220"/>
      <c r="AG114" s="209">
        <f t="shared" si="10"/>
        <v>0</v>
      </c>
      <c r="AH114" s="209">
        <f t="shared" si="11"/>
        <v>0</v>
      </c>
      <c r="AI114" s="209">
        <f t="shared" si="12"/>
        <v>0</v>
      </c>
      <c r="AJ114" s="209">
        <f t="shared" si="13"/>
        <v>0</v>
      </c>
      <c r="AK114" s="209">
        <f t="shared" si="14"/>
        <v>0</v>
      </c>
      <c r="AL114" s="209">
        <f t="shared" si="15"/>
        <v>0</v>
      </c>
      <c r="AM114" s="209">
        <f t="shared" si="16"/>
        <v>0</v>
      </c>
      <c r="AN114" s="209">
        <f t="shared" si="17"/>
        <v>0</v>
      </c>
      <c r="AO114" s="15"/>
    </row>
    <row r="115" spans="1:41" s="16" customFormat="1" x14ac:dyDescent="0.2">
      <c r="A115" s="4"/>
      <c r="B115" s="211"/>
      <c r="C115" s="4"/>
      <c r="D115" s="207"/>
      <c r="E115" s="207"/>
      <c r="F115" s="4"/>
      <c r="G115" s="4"/>
      <c r="H115" s="4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>
        <f t="shared" si="9"/>
        <v>0</v>
      </c>
      <c r="AE115" s="208"/>
      <c r="AF115" s="220"/>
      <c r="AG115" s="209">
        <f t="shared" si="10"/>
        <v>0</v>
      </c>
      <c r="AH115" s="209">
        <f t="shared" si="11"/>
        <v>0</v>
      </c>
      <c r="AI115" s="209">
        <f t="shared" si="12"/>
        <v>0</v>
      </c>
      <c r="AJ115" s="209">
        <f t="shared" si="13"/>
        <v>0</v>
      </c>
      <c r="AK115" s="209">
        <f t="shared" si="14"/>
        <v>0</v>
      </c>
      <c r="AL115" s="209">
        <f t="shared" si="15"/>
        <v>0</v>
      </c>
      <c r="AM115" s="209">
        <f t="shared" si="16"/>
        <v>0</v>
      </c>
      <c r="AN115" s="209">
        <f t="shared" si="17"/>
        <v>0</v>
      </c>
      <c r="AO115" s="15"/>
    </row>
    <row r="116" spans="1:41" s="16" customFormat="1" x14ac:dyDescent="0.2">
      <c r="A116" s="4"/>
      <c r="B116" s="211"/>
      <c r="C116" s="4"/>
      <c r="D116" s="207"/>
      <c r="E116" s="207"/>
      <c r="F116" s="4"/>
      <c r="G116" s="4"/>
      <c r="H116" s="4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>
        <f t="shared" si="9"/>
        <v>0</v>
      </c>
      <c r="AE116" s="208"/>
      <c r="AF116" s="220"/>
      <c r="AG116" s="209">
        <f t="shared" si="10"/>
        <v>0</v>
      </c>
      <c r="AH116" s="209">
        <f t="shared" si="11"/>
        <v>0</v>
      </c>
      <c r="AI116" s="209">
        <f t="shared" si="12"/>
        <v>0</v>
      </c>
      <c r="AJ116" s="209">
        <f t="shared" si="13"/>
        <v>0</v>
      </c>
      <c r="AK116" s="209">
        <f t="shared" si="14"/>
        <v>0</v>
      </c>
      <c r="AL116" s="209">
        <f t="shared" si="15"/>
        <v>0</v>
      </c>
      <c r="AM116" s="209">
        <f t="shared" si="16"/>
        <v>0</v>
      </c>
      <c r="AN116" s="209">
        <f t="shared" si="17"/>
        <v>0</v>
      </c>
      <c r="AO116" s="15"/>
    </row>
    <row r="117" spans="1:41" s="16" customFormat="1" x14ac:dyDescent="0.2">
      <c r="A117" s="4"/>
      <c r="B117" s="211"/>
      <c r="C117" s="4"/>
      <c r="D117" s="207"/>
      <c r="E117" s="207"/>
      <c r="F117" s="4"/>
      <c r="G117" s="4"/>
      <c r="H117" s="4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>
        <f t="shared" si="9"/>
        <v>0</v>
      </c>
      <c r="AE117" s="208"/>
      <c r="AF117" s="220"/>
      <c r="AG117" s="209">
        <f t="shared" si="10"/>
        <v>0</v>
      </c>
      <c r="AH117" s="209">
        <f t="shared" si="11"/>
        <v>0</v>
      </c>
      <c r="AI117" s="209">
        <f t="shared" si="12"/>
        <v>0</v>
      </c>
      <c r="AJ117" s="209">
        <f t="shared" si="13"/>
        <v>0</v>
      </c>
      <c r="AK117" s="209">
        <f t="shared" si="14"/>
        <v>0</v>
      </c>
      <c r="AL117" s="209">
        <f t="shared" si="15"/>
        <v>0</v>
      </c>
      <c r="AM117" s="209">
        <f t="shared" si="16"/>
        <v>0</v>
      </c>
      <c r="AN117" s="209">
        <f t="shared" si="17"/>
        <v>0</v>
      </c>
      <c r="AO117" s="15"/>
    </row>
    <row r="118" spans="1:41" s="16" customFormat="1" x14ac:dyDescent="0.2">
      <c r="A118" s="4"/>
      <c r="B118" s="211"/>
      <c r="C118" s="4"/>
      <c r="D118" s="207"/>
      <c r="E118" s="207"/>
      <c r="F118" s="4"/>
      <c r="G118" s="4"/>
      <c r="H118" s="4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>
        <f t="shared" si="9"/>
        <v>0</v>
      </c>
      <c r="AE118" s="208"/>
      <c r="AF118" s="220"/>
      <c r="AG118" s="209">
        <f t="shared" si="10"/>
        <v>0</v>
      </c>
      <c r="AH118" s="209">
        <f t="shared" si="11"/>
        <v>0</v>
      </c>
      <c r="AI118" s="209">
        <f t="shared" si="12"/>
        <v>0</v>
      </c>
      <c r="AJ118" s="209">
        <f t="shared" si="13"/>
        <v>0</v>
      </c>
      <c r="AK118" s="209">
        <f t="shared" si="14"/>
        <v>0</v>
      </c>
      <c r="AL118" s="209">
        <f t="shared" si="15"/>
        <v>0</v>
      </c>
      <c r="AM118" s="209">
        <f t="shared" si="16"/>
        <v>0</v>
      </c>
      <c r="AN118" s="209">
        <f t="shared" si="17"/>
        <v>0</v>
      </c>
      <c r="AO118" s="15"/>
    </row>
    <row r="119" spans="1:41" s="16" customFormat="1" x14ac:dyDescent="0.2">
      <c r="A119" s="4"/>
      <c r="B119" s="210"/>
      <c r="C119" s="4"/>
      <c r="D119" s="207"/>
      <c r="E119" s="207"/>
      <c r="F119" s="4"/>
      <c r="G119" s="4"/>
      <c r="H119" s="4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>
        <f t="shared" si="9"/>
        <v>0</v>
      </c>
      <c r="AE119" s="208"/>
      <c r="AF119" s="220"/>
      <c r="AG119" s="209">
        <f t="shared" si="10"/>
        <v>0</v>
      </c>
      <c r="AH119" s="209">
        <f t="shared" si="11"/>
        <v>0</v>
      </c>
      <c r="AI119" s="209">
        <f t="shared" si="12"/>
        <v>0</v>
      </c>
      <c r="AJ119" s="209">
        <f t="shared" si="13"/>
        <v>0</v>
      </c>
      <c r="AK119" s="209">
        <f t="shared" si="14"/>
        <v>0</v>
      </c>
      <c r="AL119" s="209">
        <f t="shared" si="15"/>
        <v>0</v>
      </c>
      <c r="AM119" s="209">
        <f t="shared" si="16"/>
        <v>0</v>
      </c>
      <c r="AN119" s="209">
        <f t="shared" si="17"/>
        <v>0</v>
      </c>
      <c r="AO119" s="15"/>
    </row>
    <row r="120" spans="1:41" s="16" customFormat="1" x14ac:dyDescent="0.2">
      <c r="A120" s="4"/>
      <c r="B120" s="210"/>
      <c r="C120" s="4"/>
      <c r="D120" s="207"/>
      <c r="E120" s="207"/>
      <c r="F120" s="4"/>
      <c r="G120" s="4"/>
      <c r="H120" s="4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>
        <f t="shared" si="9"/>
        <v>0</v>
      </c>
      <c r="AE120" s="208"/>
      <c r="AF120" s="220"/>
      <c r="AG120" s="209">
        <f t="shared" si="10"/>
        <v>0</v>
      </c>
      <c r="AH120" s="209">
        <f t="shared" si="11"/>
        <v>0</v>
      </c>
      <c r="AI120" s="209">
        <f t="shared" si="12"/>
        <v>0</v>
      </c>
      <c r="AJ120" s="209">
        <f t="shared" si="13"/>
        <v>0</v>
      </c>
      <c r="AK120" s="209">
        <f t="shared" si="14"/>
        <v>0</v>
      </c>
      <c r="AL120" s="209">
        <f t="shared" si="15"/>
        <v>0</v>
      </c>
      <c r="AM120" s="209">
        <f t="shared" si="16"/>
        <v>0</v>
      </c>
      <c r="AN120" s="209">
        <f t="shared" si="17"/>
        <v>0</v>
      </c>
      <c r="AO120" s="15"/>
    </row>
    <row r="121" spans="1:41" s="16" customFormat="1" x14ac:dyDescent="0.2">
      <c r="A121" s="4"/>
      <c r="B121" s="183"/>
      <c r="C121" s="210"/>
      <c r="D121" s="207"/>
      <c r="E121" s="207"/>
      <c r="F121" s="4"/>
      <c r="G121" s="4"/>
      <c r="H121" s="4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>
        <f t="shared" si="9"/>
        <v>0</v>
      </c>
      <c r="AE121" s="208"/>
      <c r="AF121" s="220"/>
      <c r="AG121" s="209">
        <f t="shared" si="10"/>
        <v>0</v>
      </c>
      <c r="AH121" s="209">
        <f t="shared" si="11"/>
        <v>0</v>
      </c>
      <c r="AI121" s="209">
        <f t="shared" si="12"/>
        <v>0</v>
      </c>
      <c r="AJ121" s="209">
        <f t="shared" si="13"/>
        <v>0</v>
      </c>
      <c r="AK121" s="209">
        <f t="shared" si="14"/>
        <v>0</v>
      </c>
      <c r="AL121" s="209">
        <f t="shared" si="15"/>
        <v>0</v>
      </c>
      <c r="AM121" s="209">
        <f t="shared" si="16"/>
        <v>0</v>
      </c>
      <c r="AN121" s="209">
        <f t="shared" si="17"/>
        <v>0</v>
      </c>
      <c r="AO121" s="15"/>
    </row>
    <row r="122" spans="1:41" s="16" customFormat="1" x14ac:dyDescent="0.2">
      <c r="A122" s="4"/>
      <c r="B122" s="183"/>
      <c r="C122" s="210"/>
      <c r="D122" s="207"/>
      <c r="E122" s="207"/>
      <c r="F122" s="4"/>
      <c r="G122" s="4"/>
      <c r="H122" s="4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>
        <f t="shared" si="9"/>
        <v>0</v>
      </c>
      <c r="AE122" s="208"/>
      <c r="AF122" s="220"/>
      <c r="AG122" s="209">
        <f t="shared" si="10"/>
        <v>0</v>
      </c>
      <c r="AH122" s="209">
        <f t="shared" si="11"/>
        <v>0</v>
      </c>
      <c r="AI122" s="209">
        <f t="shared" si="12"/>
        <v>0</v>
      </c>
      <c r="AJ122" s="209">
        <f t="shared" si="13"/>
        <v>0</v>
      </c>
      <c r="AK122" s="209">
        <f t="shared" si="14"/>
        <v>0</v>
      </c>
      <c r="AL122" s="209">
        <f t="shared" si="15"/>
        <v>0</v>
      </c>
      <c r="AM122" s="209">
        <f t="shared" si="16"/>
        <v>0</v>
      </c>
      <c r="AN122" s="209">
        <f t="shared" si="17"/>
        <v>0</v>
      </c>
      <c r="AO122" s="15"/>
    </row>
    <row r="123" spans="1:41" s="16" customFormat="1" x14ac:dyDescent="0.2">
      <c r="A123" s="4"/>
      <c r="B123" s="183"/>
      <c r="C123" s="210"/>
      <c r="D123" s="207"/>
      <c r="E123" s="207"/>
      <c r="F123" s="4"/>
      <c r="G123" s="4"/>
      <c r="H123" s="4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>
        <f t="shared" si="9"/>
        <v>0</v>
      </c>
      <c r="AE123" s="208"/>
      <c r="AF123" s="220"/>
      <c r="AG123" s="209">
        <f t="shared" si="10"/>
        <v>0</v>
      </c>
      <c r="AH123" s="209">
        <f t="shared" si="11"/>
        <v>0</v>
      </c>
      <c r="AI123" s="209">
        <f t="shared" si="12"/>
        <v>0</v>
      </c>
      <c r="AJ123" s="209">
        <f t="shared" si="13"/>
        <v>0</v>
      </c>
      <c r="AK123" s="209">
        <f t="shared" si="14"/>
        <v>0</v>
      </c>
      <c r="AL123" s="209">
        <f t="shared" si="15"/>
        <v>0</v>
      </c>
      <c r="AM123" s="209">
        <f t="shared" si="16"/>
        <v>0</v>
      </c>
      <c r="AN123" s="209">
        <f t="shared" si="17"/>
        <v>0</v>
      </c>
      <c r="AO123" s="15"/>
    </row>
    <row r="124" spans="1:41" s="16" customFormat="1" x14ac:dyDescent="0.2">
      <c r="A124" s="4"/>
      <c r="B124" s="183"/>
      <c r="C124" s="186"/>
      <c r="D124" s="207"/>
      <c r="E124" s="207"/>
      <c r="F124" s="4"/>
      <c r="G124" s="4"/>
      <c r="H124" s="4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>
        <f t="shared" si="9"/>
        <v>0</v>
      </c>
      <c r="AE124" s="208"/>
      <c r="AF124" s="220"/>
      <c r="AG124" s="209">
        <f t="shared" si="10"/>
        <v>0</v>
      </c>
      <c r="AH124" s="209">
        <f t="shared" si="11"/>
        <v>0</v>
      </c>
      <c r="AI124" s="209">
        <f t="shared" si="12"/>
        <v>0</v>
      </c>
      <c r="AJ124" s="209">
        <f t="shared" si="13"/>
        <v>0</v>
      </c>
      <c r="AK124" s="209">
        <f t="shared" si="14"/>
        <v>0</v>
      </c>
      <c r="AL124" s="209">
        <f t="shared" si="15"/>
        <v>0</v>
      </c>
      <c r="AM124" s="209">
        <f t="shared" si="16"/>
        <v>0</v>
      </c>
      <c r="AN124" s="209">
        <f t="shared" si="17"/>
        <v>0</v>
      </c>
      <c r="AO124" s="15"/>
    </row>
    <row r="125" spans="1:41" s="16" customFormat="1" x14ac:dyDescent="0.2">
      <c r="A125" s="4"/>
      <c r="B125" s="184"/>
      <c r="C125" s="185"/>
      <c r="D125" s="185"/>
      <c r="E125" s="207"/>
      <c r="F125" s="4"/>
      <c r="G125" s="4"/>
      <c r="H125" s="4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>
        <f t="shared" si="9"/>
        <v>0</v>
      </c>
      <c r="AE125" s="208"/>
      <c r="AF125" s="220"/>
      <c r="AG125" s="209">
        <f t="shared" si="10"/>
        <v>0</v>
      </c>
      <c r="AH125" s="209">
        <f t="shared" si="11"/>
        <v>0</v>
      </c>
      <c r="AI125" s="209">
        <f t="shared" si="12"/>
        <v>0</v>
      </c>
      <c r="AJ125" s="209">
        <f t="shared" si="13"/>
        <v>0</v>
      </c>
      <c r="AK125" s="209">
        <f t="shared" si="14"/>
        <v>0</v>
      </c>
      <c r="AL125" s="209">
        <f t="shared" si="15"/>
        <v>0</v>
      </c>
      <c r="AM125" s="209">
        <f t="shared" si="16"/>
        <v>0</v>
      </c>
      <c r="AN125" s="209">
        <f t="shared" si="17"/>
        <v>0</v>
      </c>
      <c r="AO125" s="15"/>
    </row>
    <row r="126" spans="1:41" s="16" customFormat="1" x14ac:dyDescent="0.2">
      <c r="A126" s="4"/>
      <c r="B126" s="184"/>
      <c r="C126" s="185"/>
      <c r="D126" s="207"/>
      <c r="E126" s="207"/>
      <c r="F126" s="4"/>
      <c r="G126" s="4"/>
      <c r="H126" s="4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>
        <f t="shared" si="9"/>
        <v>0</v>
      </c>
      <c r="AE126" s="208"/>
      <c r="AF126" s="220"/>
      <c r="AG126" s="209">
        <f t="shared" si="10"/>
        <v>0</v>
      </c>
      <c r="AH126" s="209">
        <f t="shared" si="11"/>
        <v>0</v>
      </c>
      <c r="AI126" s="209">
        <f t="shared" si="12"/>
        <v>0</v>
      </c>
      <c r="AJ126" s="209">
        <f t="shared" si="13"/>
        <v>0</v>
      </c>
      <c r="AK126" s="209">
        <f t="shared" si="14"/>
        <v>0</v>
      </c>
      <c r="AL126" s="209">
        <f t="shared" si="15"/>
        <v>0</v>
      </c>
      <c r="AM126" s="209">
        <f t="shared" si="16"/>
        <v>0</v>
      </c>
      <c r="AN126" s="209">
        <f t="shared" si="17"/>
        <v>0</v>
      </c>
      <c r="AO126" s="15"/>
    </row>
    <row r="127" spans="1:41" s="16" customFormat="1" x14ac:dyDescent="0.2">
      <c r="A127" s="4"/>
      <c r="B127" s="184"/>
      <c r="C127" s="185"/>
      <c r="D127" s="207"/>
      <c r="E127" s="207"/>
      <c r="F127" s="4"/>
      <c r="G127" s="4"/>
      <c r="H127" s="4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>
        <f t="shared" si="9"/>
        <v>0</v>
      </c>
      <c r="AE127" s="208"/>
      <c r="AF127" s="220"/>
      <c r="AG127" s="209">
        <f t="shared" si="10"/>
        <v>0</v>
      </c>
      <c r="AH127" s="209">
        <f t="shared" si="11"/>
        <v>0</v>
      </c>
      <c r="AI127" s="209">
        <f t="shared" si="12"/>
        <v>0</v>
      </c>
      <c r="AJ127" s="209">
        <f t="shared" si="13"/>
        <v>0</v>
      </c>
      <c r="AK127" s="209">
        <f t="shared" si="14"/>
        <v>0</v>
      </c>
      <c r="AL127" s="209">
        <f t="shared" si="15"/>
        <v>0</v>
      </c>
      <c r="AM127" s="209">
        <f t="shared" si="16"/>
        <v>0</v>
      </c>
      <c r="AN127" s="209">
        <f t="shared" si="17"/>
        <v>0</v>
      </c>
      <c r="AO127" s="15"/>
    </row>
    <row r="128" spans="1:41" s="16" customFormat="1" x14ac:dyDescent="0.2">
      <c r="A128" s="4"/>
      <c r="B128" s="184"/>
      <c r="C128" s="185"/>
      <c r="D128" s="207"/>
      <c r="E128" s="207"/>
      <c r="F128" s="4"/>
      <c r="G128" s="4"/>
      <c r="H128" s="4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>
        <f t="shared" si="9"/>
        <v>0</v>
      </c>
      <c r="AE128" s="208"/>
      <c r="AF128" s="220"/>
      <c r="AG128" s="209">
        <f t="shared" si="10"/>
        <v>0</v>
      </c>
      <c r="AH128" s="209">
        <f t="shared" si="11"/>
        <v>0</v>
      </c>
      <c r="AI128" s="209">
        <f t="shared" si="12"/>
        <v>0</v>
      </c>
      <c r="AJ128" s="209">
        <f t="shared" si="13"/>
        <v>0</v>
      </c>
      <c r="AK128" s="209">
        <f t="shared" si="14"/>
        <v>0</v>
      </c>
      <c r="AL128" s="209">
        <f t="shared" si="15"/>
        <v>0</v>
      </c>
      <c r="AM128" s="209">
        <f t="shared" si="16"/>
        <v>0</v>
      </c>
      <c r="AN128" s="209">
        <f t="shared" si="17"/>
        <v>0</v>
      </c>
      <c r="AO128" s="15"/>
    </row>
    <row r="129" spans="1:41" s="17" customFormat="1" x14ac:dyDescent="0.2">
      <c r="A129" s="4"/>
      <c r="B129" s="184"/>
      <c r="C129" s="185"/>
      <c r="D129" s="207"/>
      <c r="E129" s="207"/>
      <c r="F129" s="4"/>
      <c r="G129" s="4"/>
      <c r="H129" s="4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>
        <f t="shared" si="9"/>
        <v>0</v>
      </c>
      <c r="AE129" s="208"/>
      <c r="AF129" s="220"/>
      <c r="AG129" s="209">
        <f t="shared" si="10"/>
        <v>0</v>
      </c>
      <c r="AH129" s="209">
        <f t="shared" si="11"/>
        <v>0</v>
      </c>
      <c r="AI129" s="209">
        <f t="shared" si="12"/>
        <v>0</v>
      </c>
      <c r="AJ129" s="209">
        <f t="shared" si="13"/>
        <v>0</v>
      </c>
      <c r="AK129" s="209">
        <f t="shared" si="14"/>
        <v>0</v>
      </c>
      <c r="AL129" s="209">
        <f t="shared" si="15"/>
        <v>0</v>
      </c>
      <c r="AM129" s="209">
        <f t="shared" si="16"/>
        <v>0</v>
      </c>
      <c r="AN129" s="209">
        <f t="shared" si="17"/>
        <v>0</v>
      </c>
      <c r="AO129" s="15"/>
    </row>
    <row r="130" spans="1:41" s="17" customFormat="1" x14ac:dyDescent="0.2">
      <c r="A130" s="4"/>
      <c r="B130" s="184"/>
      <c r="C130" s="185"/>
      <c r="D130" s="207"/>
      <c r="E130" s="207"/>
      <c r="F130" s="4"/>
      <c r="G130" s="4"/>
      <c r="H130" s="4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>
        <f t="shared" si="9"/>
        <v>0</v>
      </c>
      <c r="AE130" s="208"/>
      <c r="AF130" s="220"/>
      <c r="AG130" s="209">
        <f t="shared" si="10"/>
        <v>0</v>
      </c>
      <c r="AH130" s="209">
        <f t="shared" si="11"/>
        <v>0</v>
      </c>
      <c r="AI130" s="209">
        <f t="shared" si="12"/>
        <v>0</v>
      </c>
      <c r="AJ130" s="209">
        <f t="shared" si="13"/>
        <v>0</v>
      </c>
      <c r="AK130" s="209">
        <f t="shared" si="14"/>
        <v>0</v>
      </c>
      <c r="AL130" s="209">
        <f t="shared" si="15"/>
        <v>0</v>
      </c>
      <c r="AM130" s="209">
        <f t="shared" si="16"/>
        <v>0</v>
      </c>
      <c r="AN130" s="209">
        <f t="shared" si="17"/>
        <v>0</v>
      </c>
      <c r="AO130" s="15"/>
    </row>
    <row r="131" spans="1:41" x14ac:dyDescent="0.2">
      <c r="A131" s="7"/>
      <c r="B131" s="178" t="s">
        <v>86</v>
      </c>
      <c r="C131" s="179"/>
      <c r="D131" s="179"/>
      <c r="E131" s="179"/>
      <c r="F131" s="7"/>
      <c r="G131" s="7"/>
      <c r="H131" s="7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1"/>
      <c r="AG131" s="187">
        <f>SUM(AG4:AG130)</f>
        <v>0</v>
      </c>
      <c r="AH131" s="187">
        <f t="shared" ref="AH131:AN131" si="18">SUM(AH4:AH130)</f>
        <v>0</v>
      </c>
      <c r="AI131" s="187">
        <f t="shared" si="18"/>
        <v>0</v>
      </c>
      <c r="AJ131" s="187">
        <f t="shared" si="18"/>
        <v>0</v>
      </c>
      <c r="AK131" s="187">
        <f t="shared" si="18"/>
        <v>0</v>
      </c>
      <c r="AL131" s="187">
        <f t="shared" si="18"/>
        <v>0</v>
      </c>
      <c r="AM131" s="187">
        <f t="shared" si="18"/>
        <v>0</v>
      </c>
      <c r="AN131" s="187">
        <f t="shared" si="18"/>
        <v>0</v>
      </c>
      <c r="AO131" s="187"/>
    </row>
    <row r="132" spans="1:41" x14ac:dyDescent="0.2">
      <c r="A132" s="13"/>
      <c r="B132" s="12"/>
      <c r="C132" s="12"/>
      <c r="D132" s="12"/>
      <c r="E132" s="12"/>
      <c r="F132" s="12"/>
      <c r="G132" s="12"/>
      <c r="H132" s="12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 x14ac:dyDescent="0.2">
      <c r="A133" s="13"/>
      <c r="B133" s="12"/>
      <c r="C133" s="12"/>
      <c r="D133" s="12"/>
      <c r="E133" s="12"/>
      <c r="F133" s="12"/>
      <c r="G133" s="12"/>
      <c r="H133" s="12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 ht="18" x14ac:dyDescent="0.25">
      <c r="A134" s="13"/>
      <c r="B134" s="12"/>
      <c r="C134" s="14"/>
      <c r="D134" s="12"/>
      <c r="E134" s="12"/>
      <c r="F134" s="12"/>
      <c r="G134" s="12"/>
      <c r="H134" s="12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 ht="18" x14ac:dyDescent="0.25">
      <c r="A135" s="13"/>
      <c r="B135" s="12"/>
      <c r="C135" s="14"/>
      <c r="D135" s="12"/>
      <c r="E135" s="12"/>
      <c r="F135" s="14"/>
      <c r="G135" s="14"/>
      <c r="H135" s="14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2"/>
      <c r="AH135" s="230"/>
      <c r="AI135" s="12"/>
      <c r="AJ135" s="12"/>
      <c r="AK135" s="12"/>
      <c r="AL135" s="12"/>
      <c r="AM135" s="12"/>
      <c r="AN135" s="12"/>
      <c r="AO135" s="12"/>
    </row>
    <row r="136" spans="1:41" ht="18" x14ac:dyDescent="0.2">
      <c r="A136" s="262" t="s">
        <v>106</v>
      </c>
      <c r="B136" s="262"/>
      <c r="C136" s="262"/>
      <c r="D136" s="12"/>
      <c r="E136" s="12"/>
      <c r="F136" s="12"/>
      <c r="G136" s="12"/>
      <c r="H136" s="12"/>
      <c r="I136" s="215" t="s">
        <v>107</v>
      </c>
      <c r="J136" s="215"/>
      <c r="K136" s="215"/>
      <c r="L136" s="215"/>
      <c r="M136" s="215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 ht="18" x14ac:dyDescent="0.25">
      <c r="A137" s="10"/>
      <c r="B137" s="11"/>
      <c r="C137" s="216"/>
      <c r="D137" s="12"/>
      <c r="E137" s="12"/>
      <c r="F137" s="12"/>
      <c r="G137" s="12"/>
      <c r="H137" s="12"/>
      <c r="I137" s="216"/>
      <c r="J137" s="216"/>
      <c r="K137" s="217"/>
      <c r="L137" s="217"/>
      <c r="M137" s="217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 ht="18" x14ac:dyDescent="0.25">
      <c r="A138" s="261" t="s">
        <v>108</v>
      </c>
      <c r="B138" s="261"/>
      <c r="C138" s="261"/>
      <c r="D138" s="12"/>
      <c r="E138" s="12"/>
      <c r="F138" s="12"/>
      <c r="G138" s="12"/>
      <c r="H138" s="12"/>
      <c r="I138" s="218" t="s">
        <v>110</v>
      </c>
      <c r="J138" s="216"/>
      <c r="K138" s="217"/>
      <c r="L138" s="217"/>
      <c r="M138" s="217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 x14ac:dyDescent="0.2">
      <c r="A139" s="13"/>
      <c r="B139" s="12"/>
      <c r="C139" s="12"/>
      <c r="D139" s="12"/>
      <c r="E139" s="12"/>
      <c r="F139" s="12"/>
      <c r="G139" s="12"/>
      <c r="H139" s="12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 x14ac:dyDescent="0.2">
      <c r="A140" s="13"/>
      <c r="B140" s="12"/>
      <c r="C140" s="12"/>
      <c r="D140" s="12"/>
      <c r="E140" s="12"/>
      <c r="F140" s="12"/>
      <c r="G140" s="12"/>
      <c r="H140" s="12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 x14ac:dyDescent="0.2">
      <c r="A141" s="13"/>
      <c r="B141" s="12"/>
      <c r="C141" s="12"/>
      <c r="D141" s="12"/>
      <c r="E141" s="12"/>
      <c r="F141" s="12"/>
      <c r="G141" s="12"/>
      <c r="H141" s="12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 x14ac:dyDescent="0.2">
      <c r="A142" s="13"/>
      <c r="B142" s="12"/>
      <c r="C142" s="12"/>
      <c r="D142" s="12"/>
      <c r="E142" s="12"/>
      <c r="F142" s="12"/>
      <c r="G142" s="12"/>
      <c r="H142" s="12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 x14ac:dyDescent="0.2">
      <c r="AO143" s="12"/>
    </row>
    <row r="144" spans="1:41" x14ac:dyDescent="0.2">
      <c r="AO144" s="12"/>
    </row>
    <row r="145" spans="41:41" x14ac:dyDescent="0.2">
      <c r="AO145" s="12"/>
    </row>
    <row r="146" spans="41:41" x14ac:dyDescent="0.2">
      <c r="AO146" s="12"/>
    </row>
    <row r="147" spans="41:41" x14ac:dyDescent="0.2">
      <c r="AO147" s="12"/>
    </row>
    <row r="148" spans="41:41" x14ac:dyDescent="0.2">
      <c r="AO148" s="12"/>
    </row>
    <row r="149" spans="41:41" x14ac:dyDescent="0.2">
      <c r="AO149" s="12"/>
    </row>
    <row r="150" spans="41:41" x14ac:dyDescent="0.2">
      <c r="AO150" s="12"/>
    </row>
    <row r="151" spans="41:41" x14ac:dyDescent="0.2">
      <c r="AO151" s="12"/>
    </row>
    <row r="152" spans="41:41" x14ac:dyDescent="0.2">
      <c r="AO152" s="12"/>
    </row>
  </sheetData>
  <autoFilter ref="A3:AO131"/>
  <mergeCells count="3">
    <mergeCell ref="A138:C138"/>
    <mergeCell ref="A136:C136"/>
    <mergeCell ref="I1:AC2"/>
  </mergeCells>
  <phoneticPr fontId="1" type="noConversion"/>
  <dataValidations count="2">
    <dataValidation type="list" allowBlank="1" showInputMessage="1" showErrorMessage="1" sqref="A4:A130">
      <formula1>рп</formula1>
    </dataValidation>
    <dataValidation type="list" allowBlank="1" showInputMessage="1" showErrorMessage="1" sqref="G4:G130">
      <formula1>кв</formula1>
    </dataValidation>
  </dataValidations>
  <pageMargins left="0.47244094488188981" right="0.15748031496062992" top="1.2598425196850394" bottom="0.39370078740157483" header="0.31496062992125984" footer="0.15748031496062992"/>
  <pageSetup paperSize="9" scale="26" fitToHeight="0" orientation="landscape" r:id="rId1"/>
  <headerFooter>
    <oddHeader>&amp;L&amp;"-,полужирный"&amp;16&amp;A</oddHeader>
    <oddFooter>&amp;L&amp;14&amp;D&amp;R&amp;14Стр.&amp;P/&amp;N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'Категорії бюджету'!$D$4:$D$5</xm:f>
          </x14:formula1>
          <xm:sqref>H4:H130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"/>
  <sheetViews>
    <sheetView zoomScale="77" zoomScaleNormal="77" workbookViewId="0">
      <selection activeCell="E27" sqref="E27"/>
    </sheetView>
  </sheetViews>
  <sheetFormatPr defaultRowHeight="15" x14ac:dyDescent="0.25"/>
  <cols>
    <col min="1" max="1" width="11.85546875" style="5" customWidth="1"/>
    <col min="2" max="2" width="48.140625" style="5" customWidth="1"/>
    <col min="3" max="4" width="14" style="5" customWidth="1"/>
    <col min="5" max="5" width="28.42578125" style="5" customWidth="1"/>
    <col min="6" max="16384" width="9.140625" style="5"/>
  </cols>
  <sheetData>
    <row r="1" spans="1:6" s="170" customFormat="1" ht="39.75" customHeight="1" x14ac:dyDescent="0.25">
      <c r="A1" s="271" t="s">
        <v>89</v>
      </c>
      <c r="B1" s="271" t="s">
        <v>90</v>
      </c>
      <c r="C1" s="221"/>
      <c r="D1" s="269" t="s">
        <v>270</v>
      </c>
      <c r="E1" s="269" t="s">
        <v>175</v>
      </c>
      <c r="F1" s="171"/>
    </row>
    <row r="2" spans="1:6" s="170" customFormat="1" ht="53.25" customHeight="1" x14ac:dyDescent="0.25">
      <c r="A2" s="272" t="s">
        <v>89</v>
      </c>
      <c r="B2" s="272"/>
      <c r="C2" s="172" t="s">
        <v>82</v>
      </c>
      <c r="D2" s="270"/>
      <c r="E2" s="270"/>
      <c r="F2" s="171"/>
    </row>
    <row r="3" spans="1:6" s="170" customFormat="1" ht="36.75" customHeight="1" x14ac:dyDescent="0.25">
      <c r="A3" s="175" t="s">
        <v>253</v>
      </c>
      <c r="B3" s="176">
        <f>'Вартість 2015'!B2</f>
        <v>0</v>
      </c>
      <c r="C3" s="222">
        <v>1386422</v>
      </c>
      <c r="D3" s="223">
        <f>C3*0.9</f>
        <v>1247779.8</v>
      </c>
      <c r="E3" s="223">
        <f>C3*0.1</f>
        <v>138642.20000000001</v>
      </c>
      <c r="F3" s="171"/>
    </row>
    <row r="4" spans="1:6" s="170" customFormat="1" x14ac:dyDescent="0.25">
      <c r="A4" s="173"/>
      <c r="B4" s="174" t="s">
        <v>65</v>
      </c>
      <c r="C4" s="224">
        <f>SUM(C3:C3)</f>
        <v>1386422</v>
      </c>
      <c r="D4" s="224">
        <f>SUM(D3:D3)</f>
        <v>1247779.8</v>
      </c>
      <c r="E4" s="224">
        <f>SUM(E3:E3)</f>
        <v>138642.20000000001</v>
      </c>
      <c r="F4" s="171"/>
    </row>
  </sheetData>
  <sheetProtection autoFilter="0"/>
  <mergeCells count="4">
    <mergeCell ref="E1:E2"/>
    <mergeCell ref="A1:A2"/>
    <mergeCell ref="B1:B2"/>
    <mergeCell ref="D1:D2"/>
  </mergeCells>
  <pageMargins left="0.54" right="0.17" top="0.74803149606299213" bottom="0.74803149606299213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RowHeight="15" x14ac:dyDescent="0.25"/>
  <cols>
    <col min="1" max="1" width="12.140625" style="162" customWidth="1"/>
    <col min="2" max="2" width="70.5703125" style="162" customWidth="1"/>
    <col min="3" max="5" width="9.42578125" style="163" bestFit="1" customWidth="1"/>
    <col min="6" max="6" width="14.28515625" style="163" hidden="1" customWidth="1"/>
    <col min="7" max="14" width="17.7109375" style="163" customWidth="1"/>
    <col min="15" max="17" width="15.7109375" style="166" customWidth="1"/>
    <col min="18" max="21" width="13.7109375" style="162" customWidth="1"/>
    <col min="22" max="22" width="13.7109375" style="162" bestFit="1" customWidth="1"/>
    <col min="23" max="16384" width="9.140625" style="162"/>
  </cols>
  <sheetData>
    <row r="1" spans="1:21" s="148" customFormat="1" ht="28.5" customHeight="1" x14ac:dyDescent="0.25">
      <c r="A1" s="146"/>
      <c r="B1" s="146"/>
      <c r="C1" s="273" t="s">
        <v>91</v>
      </c>
      <c r="D1" s="273"/>
      <c r="E1" s="273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273" t="s">
        <v>92</v>
      </c>
      <c r="S1" s="274"/>
      <c r="T1" s="274"/>
      <c r="U1" s="274"/>
    </row>
    <row r="2" spans="1:21" s="148" customFormat="1" ht="60" x14ac:dyDescent="0.25">
      <c r="A2" s="149" t="s">
        <v>93</v>
      </c>
      <c r="B2" s="149" t="s">
        <v>94</v>
      </c>
      <c r="C2" s="150" t="s">
        <v>176</v>
      </c>
      <c r="D2" s="150" t="s">
        <v>177</v>
      </c>
      <c r="E2" s="150" t="s">
        <v>178</v>
      </c>
      <c r="F2" s="149" t="s">
        <v>95</v>
      </c>
      <c r="G2" s="149" t="s">
        <v>96</v>
      </c>
      <c r="H2" s="149" t="s">
        <v>71</v>
      </c>
      <c r="I2" s="149" t="s">
        <v>70</v>
      </c>
      <c r="J2" s="149" t="s">
        <v>97</v>
      </c>
      <c r="K2" s="149" t="s">
        <v>98</v>
      </c>
      <c r="L2" s="149" t="s">
        <v>99</v>
      </c>
      <c r="M2" s="149" t="s">
        <v>100</v>
      </c>
      <c r="N2" s="149" t="s">
        <v>65</v>
      </c>
      <c r="O2" s="149" t="s">
        <v>101</v>
      </c>
      <c r="P2" s="149" t="s">
        <v>102</v>
      </c>
      <c r="Q2" s="149" t="s">
        <v>103</v>
      </c>
      <c r="R2" s="150" t="s">
        <v>101</v>
      </c>
      <c r="S2" s="150" t="s">
        <v>102</v>
      </c>
      <c r="T2" s="150" t="s">
        <v>103</v>
      </c>
      <c r="U2" s="151" t="s">
        <v>82</v>
      </c>
    </row>
    <row r="3" spans="1:21" s="148" customFormat="1" ht="30" x14ac:dyDescent="0.25">
      <c r="A3" s="200" t="s">
        <v>141</v>
      </c>
      <c r="B3" s="168" t="s">
        <v>48</v>
      </c>
      <c r="C3" s="153"/>
      <c r="D3" s="153"/>
      <c r="E3" s="153"/>
      <c r="F3" s="154"/>
      <c r="G3" s="155"/>
      <c r="H3" s="169">
        <f>G3</f>
        <v>0</v>
      </c>
      <c r="I3" s="169">
        <f>G3</f>
        <v>0</v>
      </c>
      <c r="J3" s="169" t="e">
        <f>H3/$H$21</f>
        <v>#DIV/0!</v>
      </c>
      <c r="K3" s="169" t="e">
        <f t="shared" ref="K3:K18" si="0">I3/$I$21</f>
        <v>#DIV/0!</v>
      </c>
      <c r="L3" s="169" t="e">
        <f>$G$19*J3</f>
        <v>#DIV/0!</v>
      </c>
      <c r="M3" s="169" t="e">
        <f t="shared" ref="M3:M18" si="1">$G$20*K3</f>
        <v>#DIV/0!</v>
      </c>
      <c r="N3" s="169" t="e">
        <f>G3+L3+M3</f>
        <v>#DIV/0!</v>
      </c>
      <c r="O3" s="156">
        <v>0.4</v>
      </c>
      <c r="P3" s="156">
        <v>0.23</v>
      </c>
      <c r="Q3" s="156">
        <v>0.23</v>
      </c>
      <c r="R3" s="157" t="e">
        <f t="shared" ref="R3:T4" si="2">($G3+$L3+$M3)*O3</f>
        <v>#DIV/0!</v>
      </c>
      <c r="S3" s="157" t="e">
        <f t="shared" si="2"/>
        <v>#DIV/0!</v>
      </c>
      <c r="T3" s="157" t="e">
        <f t="shared" si="2"/>
        <v>#DIV/0!</v>
      </c>
      <c r="U3" s="157" t="e">
        <f t="shared" ref="U3:U18" si="3">SUM(R3:T3)</f>
        <v>#DIV/0!</v>
      </c>
    </row>
    <row r="4" spans="1:21" s="148" customFormat="1" ht="29.25" customHeight="1" x14ac:dyDescent="0.25">
      <c r="A4" s="200" t="s">
        <v>142</v>
      </c>
      <c r="B4" s="168" t="s">
        <v>143</v>
      </c>
      <c r="C4" s="153"/>
      <c r="D4" s="153"/>
      <c r="E4" s="153"/>
      <c r="F4" s="154"/>
      <c r="G4" s="155"/>
      <c r="H4" s="169">
        <f t="shared" ref="H4:H18" si="4">G4</f>
        <v>0</v>
      </c>
      <c r="I4" s="169">
        <f t="shared" ref="I4:I18" si="5">G4</f>
        <v>0</v>
      </c>
      <c r="J4" s="169" t="e">
        <f t="shared" ref="J4:J18" si="6">H4/$H$21</f>
        <v>#DIV/0!</v>
      </c>
      <c r="K4" s="169" t="e">
        <f t="shared" si="0"/>
        <v>#DIV/0!</v>
      </c>
      <c r="L4" s="169" t="e">
        <f t="shared" ref="L4:L18" si="7">$G$19*J4</f>
        <v>#DIV/0!</v>
      </c>
      <c r="M4" s="169" t="e">
        <f t="shared" si="1"/>
        <v>#DIV/0!</v>
      </c>
      <c r="N4" s="169" t="e">
        <f t="shared" ref="N4:N18" si="8">G4+L4+M4</f>
        <v>#DIV/0!</v>
      </c>
      <c r="O4" s="156">
        <v>0.4</v>
      </c>
      <c r="P4" s="156">
        <v>0.23</v>
      </c>
      <c r="Q4" s="156">
        <v>0.23</v>
      </c>
      <c r="R4" s="157" t="e">
        <f t="shared" si="2"/>
        <v>#DIV/0!</v>
      </c>
      <c r="S4" s="157" t="e">
        <f t="shared" si="2"/>
        <v>#DIV/0!</v>
      </c>
      <c r="T4" s="157" t="e">
        <f t="shared" si="2"/>
        <v>#DIV/0!</v>
      </c>
      <c r="U4" s="157" t="e">
        <f t="shared" si="3"/>
        <v>#DIV/0!</v>
      </c>
    </row>
    <row r="5" spans="1:21" s="148" customFormat="1" ht="29.25" customHeight="1" x14ac:dyDescent="0.25">
      <c r="A5" s="200" t="s">
        <v>144</v>
      </c>
      <c r="B5" s="168" t="s">
        <v>49</v>
      </c>
      <c r="C5" s="153"/>
      <c r="D5" s="153"/>
      <c r="E5" s="153"/>
      <c r="F5" s="154">
        <v>186233</v>
      </c>
      <c r="G5" s="155"/>
      <c r="H5" s="169">
        <f t="shared" si="4"/>
        <v>0</v>
      </c>
      <c r="I5" s="169">
        <f t="shared" si="5"/>
        <v>0</v>
      </c>
      <c r="J5" s="169" t="e">
        <f t="shared" si="6"/>
        <v>#DIV/0!</v>
      </c>
      <c r="K5" s="169" t="e">
        <f t="shared" si="0"/>
        <v>#DIV/0!</v>
      </c>
      <c r="L5" s="169" t="e">
        <f t="shared" si="7"/>
        <v>#DIV/0!</v>
      </c>
      <c r="M5" s="169" t="e">
        <f t="shared" si="1"/>
        <v>#DIV/0!</v>
      </c>
      <c r="N5" s="169" t="e">
        <f t="shared" si="8"/>
        <v>#DIV/0!</v>
      </c>
      <c r="O5" s="156">
        <v>0.4</v>
      </c>
      <c r="P5" s="156">
        <v>0.23</v>
      </c>
      <c r="Q5" s="156">
        <v>0.23</v>
      </c>
      <c r="R5" s="157" t="e">
        <f t="shared" ref="R5:R18" si="9">($G5+$L5+$M5)*O5</f>
        <v>#DIV/0!</v>
      </c>
      <c r="S5" s="157">
        <f>C5*$F5</f>
        <v>0</v>
      </c>
      <c r="T5" s="157">
        <f>D5*$F5</f>
        <v>0</v>
      </c>
      <c r="U5" s="157" t="e">
        <f t="shared" si="3"/>
        <v>#DIV/0!</v>
      </c>
    </row>
    <row r="6" spans="1:21" s="148" customFormat="1" ht="29.25" customHeight="1" x14ac:dyDescent="0.25">
      <c r="A6" s="200" t="s">
        <v>145</v>
      </c>
      <c r="B6" s="168" t="s">
        <v>146</v>
      </c>
      <c r="C6" s="153"/>
      <c r="D6" s="153"/>
      <c r="E6" s="153"/>
      <c r="F6" s="154"/>
      <c r="G6" s="155"/>
      <c r="H6" s="169"/>
      <c r="I6" s="169"/>
      <c r="J6" s="169"/>
      <c r="K6" s="169"/>
      <c r="L6" s="169">
        <f t="shared" si="7"/>
        <v>0</v>
      </c>
      <c r="M6" s="169">
        <f t="shared" si="1"/>
        <v>0</v>
      </c>
      <c r="N6" s="169">
        <f t="shared" si="8"/>
        <v>0</v>
      </c>
      <c r="O6" s="156">
        <v>0.4</v>
      </c>
      <c r="P6" s="156">
        <v>0.23</v>
      </c>
      <c r="Q6" s="156">
        <v>0.23</v>
      </c>
      <c r="R6" s="157">
        <f t="shared" si="9"/>
        <v>0</v>
      </c>
      <c r="S6" s="157">
        <f>($G6+$L6+$M6)*P6</f>
        <v>0</v>
      </c>
      <c r="T6" s="157">
        <f>($G6+$L6+$M6)*Q6</f>
        <v>0</v>
      </c>
      <c r="U6" s="157">
        <f t="shared" si="3"/>
        <v>0</v>
      </c>
    </row>
    <row r="7" spans="1:21" s="148" customFormat="1" ht="29.25" customHeight="1" x14ac:dyDescent="0.25">
      <c r="A7" s="200" t="s">
        <v>147</v>
      </c>
      <c r="B7" s="168" t="s">
        <v>148</v>
      </c>
      <c r="C7" s="153"/>
      <c r="D7" s="153"/>
      <c r="E7" s="153"/>
      <c r="F7" s="154">
        <v>11793</v>
      </c>
      <c r="G7" s="155"/>
      <c r="H7" s="169">
        <f t="shared" si="4"/>
        <v>0</v>
      </c>
      <c r="I7" s="169">
        <f t="shared" si="5"/>
        <v>0</v>
      </c>
      <c r="J7" s="169" t="e">
        <f t="shared" si="6"/>
        <v>#DIV/0!</v>
      </c>
      <c r="K7" s="169" t="e">
        <f t="shared" si="0"/>
        <v>#DIV/0!</v>
      </c>
      <c r="L7" s="169" t="e">
        <f t="shared" si="7"/>
        <v>#DIV/0!</v>
      </c>
      <c r="M7" s="169" t="e">
        <f t="shared" si="1"/>
        <v>#DIV/0!</v>
      </c>
      <c r="N7" s="169" t="e">
        <f t="shared" si="8"/>
        <v>#DIV/0!</v>
      </c>
      <c r="O7" s="156">
        <v>0.4</v>
      </c>
      <c r="P7" s="156">
        <v>0.23</v>
      </c>
      <c r="Q7" s="156">
        <v>0.23</v>
      </c>
      <c r="R7" s="157" t="e">
        <f t="shared" si="9"/>
        <v>#DIV/0!</v>
      </c>
      <c r="S7" s="157">
        <f>C7*$F7</f>
        <v>0</v>
      </c>
      <c r="T7" s="157">
        <f>D7*$F7</f>
        <v>0</v>
      </c>
      <c r="U7" s="157" t="e">
        <f t="shared" si="3"/>
        <v>#DIV/0!</v>
      </c>
    </row>
    <row r="8" spans="1:21" s="148" customFormat="1" ht="29.25" customHeight="1" x14ac:dyDescent="0.25">
      <c r="A8" s="200" t="s">
        <v>149</v>
      </c>
      <c r="B8" s="168" t="s">
        <v>50</v>
      </c>
      <c r="C8" s="153"/>
      <c r="D8" s="153"/>
      <c r="E8" s="153"/>
      <c r="F8" s="154"/>
      <c r="G8" s="155"/>
      <c r="H8" s="169">
        <f t="shared" si="4"/>
        <v>0</v>
      </c>
      <c r="I8" s="169">
        <f t="shared" si="5"/>
        <v>0</v>
      </c>
      <c r="J8" s="169" t="e">
        <f t="shared" si="6"/>
        <v>#DIV/0!</v>
      </c>
      <c r="K8" s="169" t="e">
        <f t="shared" si="0"/>
        <v>#DIV/0!</v>
      </c>
      <c r="L8" s="169" t="e">
        <f t="shared" si="7"/>
        <v>#DIV/0!</v>
      </c>
      <c r="M8" s="169" t="e">
        <f t="shared" si="1"/>
        <v>#DIV/0!</v>
      </c>
      <c r="N8" s="169" t="e">
        <f t="shared" si="8"/>
        <v>#DIV/0!</v>
      </c>
      <c r="O8" s="156">
        <v>0.4</v>
      </c>
      <c r="P8" s="156">
        <v>0.23</v>
      </c>
      <c r="Q8" s="156">
        <v>0.23</v>
      </c>
      <c r="R8" s="157" t="e">
        <f t="shared" si="9"/>
        <v>#DIV/0!</v>
      </c>
      <c r="S8" s="157" t="e">
        <f t="shared" ref="S8:T10" si="10">($G8+$L8+$M8)*P8</f>
        <v>#DIV/0!</v>
      </c>
      <c r="T8" s="157" t="e">
        <f t="shared" si="10"/>
        <v>#DIV/0!</v>
      </c>
      <c r="U8" s="157" t="e">
        <f t="shared" si="3"/>
        <v>#DIV/0!</v>
      </c>
    </row>
    <row r="9" spans="1:21" s="148" customFormat="1" ht="29.25" customHeight="1" x14ac:dyDescent="0.25">
      <c r="A9" s="200" t="s">
        <v>150</v>
      </c>
      <c r="B9" s="168" t="s">
        <v>151</v>
      </c>
      <c r="C9" s="153"/>
      <c r="D9" s="153"/>
      <c r="E9" s="153"/>
      <c r="F9" s="154"/>
      <c r="G9" s="155"/>
      <c r="H9" s="169">
        <f t="shared" si="4"/>
        <v>0</v>
      </c>
      <c r="I9" s="169">
        <f t="shared" si="5"/>
        <v>0</v>
      </c>
      <c r="J9" s="169" t="e">
        <f t="shared" si="6"/>
        <v>#DIV/0!</v>
      </c>
      <c r="K9" s="169" t="e">
        <f t="shared" si="0"/>
        <v>#DIV/0!</v>
      </c>
      <c r="L9" s="169" t="e">
        <f t="shared" si="7"/>
        <v>#DIV/0!</v>
      </c>
      <c r="M9" s="169" t="e">
        <f t="shared" si="1"/>
        <v>#DIV/0!</v>
      </c>
      <c r="N9" s="169" t="e">
        <f t="shared" si="8"/>
        <v>#DIV/0!</v>
      </c>
      <c r="O9" s="156">
        <v>0.4</v>
      </c>
      <c r="P9" s="156">
        <v>0.23</v>
      </c>
      <c r="Q9" s="156">
        <v>0.23</v>
      </c>
      <c r="R9" s="157" t="e">
        <f t="shared" si="9"/>
        <v>#DIV/0!</v>
      </c>
      <c r="S9" s="157" t="e">
        <f t="shared" si="10"/>
        <v>#DIV/0!</v>
      </c>
      <c r="T9" s="157" t="e">
        <f t="shared" si="10"/>
        <v>#DIV/0!</v>
      </c>
      <c r="U9" s="157" t="e">
        <f t="shared" si="3"/>
        <v>#DIV/0!</v>
      </c>
    </row>
    <row r="10" spans="1:21" s="148" customFormat="1" ht="29.25" customHeight="1" x14ac:dyDescent="0.25">
      <c r="A10" s="200" t="s">
        <v>152</v>
      </c>
      <c r="B10" s="168" t="s">
        <v>153</v>
      </c>
      <c r="C10" s="153"/>
      <c r="D10" s="153"/>
      <c r="E10" s="153"/>
      <c r="F10" s="154"/>
      <c r="G10" s="155"/>
      <c r="H10" s="169">
        <f t="shared" si="4"/>
        <v>0</v>
      </c>
      <c r="I10" s="169">
        <f t="shared" si="5"/>
        <v>0</v>
      </c>
      <c r="J10" s="169" t="e">
        <f t="shared" si="6"/>
        <v>#DIV/0!</v>
      </c>
      <c r="K10" s="169" t="e">
        <f t="shared" si="0"/>
        <v>#DIV/0!</v>
      </c>
      <c r="L10" s="169" t="e">
        <f t="shared" si="7"/>
        <v>#DIV/0!</v>
      </c>
      <c r="M10" s="169" t="e">
        <f t="shared" si="1"/>
        <v>#DIV/0!</v>
      </c>
      <c r="N10" s="169" t="e">
        <f t="shared" si="8"/>
        <v>#DIV/0!</v>
      </c>
      <c r="O10" s="156">
        <v>0.4</v>
      </c>
      <c r="P10" s="156">
        <v>0.23</v>
      </c>
      <c r="Q10" s="156">
        <v>0.23</v>
      </c>
      <c r="R10" s="157" t="e">
        <f t="shared" si="9"/>
        <v>#DIV/0!</v>
      </c>
      <c r="S10" s="157" t="e">
        <f t="shared" si="10"/>
        <v>#DIV/0!</v>
      </c>
      <c r="T10" s="157" t="e">
        <f t="shared" si="10"/>
        <v>#DIV/0!</v>
      </c>
      <c r="U10" s="157" t="e">
        <f t="shared" si="3"/>
        <v>#DIV/0!</v>
      </c>
    </row>
    <row r="11" spans="1:21" s="148" customFormat="1" ht="29.25" customHeight="1" x14ac:dyDescent="0.25">
      <c r="A11" s="200" t="s">
        <v>154</v>
      </c>
      <c r="B11" s="168" t="s">
        <v>73</v>
      </c>
      <c r="C11" s="153"/>
      <c r="D11" s="153"/>
      <c r="E11" s="153"/>
      <c r="F11" s="154">
        <v>699</v>
      </c>
      <c r="G11" s="155"/>
      <c r="H11" s="169"/>
      <c r="I11" s="169"/>
      <c r="J11" s="169"/>
      <c r="K11" s="169"/>
      <c r="L11" s="169">
        <f t="shared" si="7"/>
        <v>0</v>
      </c>
      <c r="M11" s="169">
        <f t="shared" si="1"/>
        <v>0</v>
      </c>
      <c r="N11" s="169">
        <f t="shared" si="8"/>
        <v>0</v>
      </c>
      <c r="O11" s="156">
        <v>1</v>
      </c>
      <c r="P11" s="156"/>
      <c r="Q11" s="156"/>
      <c r="R11" s="157">
        <f t="shared" si="9"/>
        <v>0</v>
      </c>
      <c r="S11" s="157">
        <f>C11*$F11</f>
        <v>0</v>
      </c>
      <c r="T11" s="157">
        <f>D11*$F11</f>
        <v>0</v>
      </c>
      <c r="U11" s="157">
        <f t="shared" si="3"/>
        <v>0</v>
      </c>
    </row>
    <row r="12" spans="1:21" s="148" customFormat="1" ht="29.25" customHeight="1" x14ac:dyDescent="0.25">
      <c r="A12" s="200" t="s">
        <v>155</v>
      </c>
      <c r="B12" s="168" t="s">
        <v>156</v>
      </c>
      <c r="C12" s="153"/>
      <c r="D12" s="153"/>
      <c r="E12" s="153"/>
      <c r="F12" s="154">
        <v>3407</v>
      </c>
      <c r="G12" s="155"/>
      <c r="H12" s="169">
        <f t="shared" si="4"/>
        <v>0</v>
      </c>
      <c r="I12" s="169">
        <f t="shared" si="5"/>
        <v>0</v>
      </c>
      <c r="J12" s="169" t="e">
        <f t="shared" si="6"/>
        <v>#DIV/0!</v>
      </c>
      <c r="K12" s="169" t="e">
        <f t="shared" si="0"/>
        <v>#DIV/0!</v>
      </c>
      <c r="L12" s="169" t="e">
        <f t="shared" si="7"/>
        <v>#DIV/0!</v>
      </c>
      <c r="M12" s="169" t="e">
        <f t="shared" si="1"/>
        <v>#DIV/0!</v>
      </c>
      <c r="N12" s="169" t="e">
        <f t="shared" si="8"/>
        <v>#DIV/0!</v>
      </c>
      <c r="O12" s="156">
        <v>0.4</v>
      </c>
      <c r="P12" s="156">
        <v>0.23</v>
      </c>
      <c r="Q12" s="156">
        <v>0.23</v>
      </c>
      <c r="R12" s="157" t="e">
        <f t="shared" si="9"/>
        <v>#DIV/0!</v>
      </c>
      <c r="S12" s="157">
        <f>C12*$F12</f>
        <v>0</v>
      </c>
      <c r="T12" s="157">
        <f>D12*$F12</f>
        <v>0</v>
      </c>
      <c r="U12" s="157" t="e">
        <f t="shared" si="3"/>
        <v>#DIV/0!</v>
      </c>
    </row>
    <row r="13" spans="1:21" s="148" customFormat="1" ht="29.25" customHeight="1" x14ac:dyDescent="0.25">
      <c r="A13" s="200" t="s">
        <v>157</v>
      </c>
      <c r="B13" s="168" t="s">
        <v>158</v>
      </c>
      <c r="C13" s="153"/>
      <c r="D13" s="153"/>
      <c r="E13" s="153"/>
      <c r="F13" s="154"/>
      <c r="G13" s="155"/>
      <c r="H13" s="169">
        <f t="shared" si="4"/>
        <v>0</v>
      </c>
      <c r="I13" s="169">
        <f t="shared" si="5"/>
        <v>0</v>
      </c>
      <c r="J13" s="169" t="e">
        <f t="shared" si="6"/>
        <v>#DIV/0!</v>
      </c>
      <c r="K13" s="169" t="e">
        <f t="shared" si="0"/>
        <v>#DIV/0!</v>
      </c>
      <c r="L13" s="169" t="e">
        <f t="shared" si="7"/>
        <v>#DIV/0!</v>
      </c>
      <c r="M13" s="169" t="e">
        <f t="shared" si="1"/>
        <v>#DIV/0!</v>
      </c>
      <c r="N13" s="169" t="e">
        <f t="shared" si="8"/>
        <v>#DIV/0!</v>
      </c>
      <c r="O13" s="156">
        <v>0.4</v>
      </c>
      <c r="P13" s="156">
        <v>0.23</v>
      </c>
      <c r="Q13" s="156">
        <v>0.23</v>
      </c>
      <c r="R13" s="157" t="e">
        <f t="shared" si="9"/>
        <v>#DIV/0!</v>
      </c>
      <c r="S13" s="157" t="e">
        <f t="shared" ref="S13:T15" si="11">($G13+$L13+$M13)*P13</f>
        <v>#DIV/0!</v>
      </c>
      <c r="T13" s="157" t="e">
        <f t="shared" si="11"/>
        <v>#DIV/0!</v>
      </c>
      <c r="U13" s="157" t="e">
        <f t="shared" si="3"/>
        <v>#DIV/0!</v>
      </c>
    </row>
    <row r="14" spans="1:21" s="148" customFormat="1" ht="29.25" customHeight="1" x14ac:dyDescent="0.25">
      <c r="A14" s="200" t="s">
        <v>159</v>
      </c>
      <c r="B14" s="168" t="s">
        <v>160</v>
      </c>
      <c r="C14" s="153"/>
      <c r="D14" s="153"/>
      <c r="E14" s="153"/>
      <c r="F14" s="154"/>
      <c r="G14" s="155"/>
      <c r="H14" s="169">
        <f t="shared" si="4"/>
        <v>0</v>
      </c>
      <c r="I14" s="169">
        <f t="shared" si="5"/>
        <v>0</v>
      </c>
      <c r="J14" s="169" t="e">
        <f t="shared" si="6"/>
        <v>#DIV/0!</v>
      </c>
      <c r="K14" s="169" t="e">
        <f t="shared" si="0"/>
        <v>#DIV/0!</v>
      </c>
      <c r="L14" s="169" t="e">
        <f t="shared" si="7"/>
        <v>#DIV/0!</v>
      </c>
      <c r="M14" s="169" t="e">
        <f t="shared" si="1"/>
        <v>#DIV/0!</v>
      </c>
      <c r="N14" s="169" t="e">
        <f t="shared" si="8"/>
        <v>#DIV/0!</v>
      </c>
      <c r="O14" s="156">
        <v>0.4</v>
      </c>
      <c r="P14" s="156">
        <v>0.23</v>
      </c>
      <c r="Q14" s="156">
        <v>0.23</v>
      </c>
      <c r="R14" s="157" t="e">
        <f t="shared" si="9"/>
        <v>#DIV/0!</v>
      </c>
      <c r="S14" s="157" t="e">
        <f t="shared" si="11"/>
        <v>#DIV/0!</v>
      </c>
      <c r="T14" s="157" t="e">
        <f t="shared" si="11"/>
        <v>#DIV/0!</v>
      </c>
      <c r="U14" s="157" t="e">
        <f t="shared" si="3"/>
        <v>#DIV/0!</v>
      </c>
    </row>
    <row r="15" spans="1:21" s="148" customFormat="1" ht="29.25" customHeight="1" x14ac:dyDescent="0.25">
      <c r="A15" s="200" t="s">
        <v>161</v>
      </c>
      <c r="B15" s="168" t="s">
        <v>162</v>
      </c>
      <c r="C15" s="153"/>
      <c r="D15" s="153"/>
      <c r="E15" s="153"/>
      <c r="F15" s="154"/>
      <c r="G15" s="155"/>
      <c r="H15" s="169"/>
      <c r="I15" s="169"/>
      <c r="J15" s="169"/>
      <c r="K15" s="169"/>
      <c r="L15" s="169">
        <f t="shared" si="7"/>
        <v>0</v>
      </c>
      <c r="M15" s="169">
        <f t="shared" si="1"/>
        <v>0</v>
      </c>
      <c r="N15" s="169">
        <f t="shared" si="8"/>
        <v>0</v>
      </c>
      <c r="O15" s="156">
        <v>0.4</v>
      </c>
      <c r="P15" s="156">
        <v>0.23</v>
      </c>
      <c r="Q15" s="156">
        <v>0.23</v>
      </c>
      <c r="R15" s="157">
        <f t="shared" si="9"/>
        <v>0</v>
      </c>
      <c r="S15" s="157">
        <f t="shared" si="11"/>
        <v>0</v>
      </c>
      <c r="T15" s="157">
        <f t="shared" si="11"/>
        <v>0</v>
      </c>
      <c r="U15" s="157">
        <f t="shared" si="3"/>
        <v>0</v>
      </c>
    </row>
    <row r="16" spans="1:21" s="148" customFormat="1" ht="29.25" customHeight="1" x14ac:dyDescent="0.25">
      <c r="A16" s="200" t="s">
        <v>163</v>
      </c>
      <c r="B16" s="168" t="s">
        <v>164</v>
      </c>
      <c r="C16" s="153"/>
      <c r="D16" s="153"/>
      <c r="E16" s="153"/>
      <c r="F16" s="154">
        <v>206</v>
      </c>
      <c r="G16" s="155"/>
      <c r="H16" s="169">
        <f t="shared" si="4"/>
        <v>0</v>
      </c>
      <c r="I16" s="169">
        <f t="shared" si="5"/>
        <v>0</v>
      </c>
      <c r="J16" s="169" t="e">
        <f t="shared" si="6"/>
        <v>#DIV/0!</v>
      </c>
      <c r="K16" s="169" t="e">
        <f t="shared" si="0"/>
        <v>#DIV/0!</v>
      </c>
      <c r="L16" s="169" t="e">
        <f t="shared" si="7"/>
        <v>#DIV/0!</v>
      </c>
      <c r="M16" s="169" t="e">
        <f t="shared" si="1"/>
        <v>#DIV/0!</v>
      </c>
      <c r="N16" s="169" t="e">
        <f t="shared" si="8"/>
        <v>#DIV/0!</v>
      </c>
      <c r="O16" s="156">
        <v>0.4</v>
      </c>
      <c r="P16" s="156">
        <v>0.23</v>
      </c>
      <c r="Q16" s="156">
        <v>0.23</v>
      </c>
      <c r="R16" s="157" t="e">
        <f t="shared" si="9"/>
        <v>#DIV/0!</v>
      </c>
      <c r="S16" s="157">
        <f t="shared" ref="S16:T18" si="12">C16*$F16</f>
        <v>0</v>
      </c>
      <c r="T16" s="157">
        <f t="shared" si="12"/>
        <v>0</v>
      </c>
      <c r="U16" s="157" t="e">
        <f t="shared" si="3"/>
        <v>#DIV/0!</v>
      </c>
    </row>
    <row r="17" spans="1:22" s="148" customFormat="1" ht="29.25" customHeight="1" x14ac:dyDescent="0.25">
      <c r="A17" s="200" t="s">
        <v>165</v>
      </c>
      <c r="B17" s="168" t="s">
        <v>166</v>
      </c>
      <c r="C17" s="153"/>
      <c r="D17" s="153"/>
      <c r="E17" s="153"/>
      <c r="F17" s="154">
        <v>572</v>
      </c>
      <c r="G17" s="155"/>
      <c r="H17" s="169">
        <f t="shared" si="4"/>
        <v>0</v>
      </c>
      <c r="I17" s="169">
        <f t="shared" si="5"/>
        <v>0</v>
      </c>
      <c r="J17" s="169" t="e">
        <f t="shared" si="6"/>
        <v>#DIV/0!</v>
      </c>
      <c r="K17" s="169" t="e">
        <f t="shared" si="0"/>
        <v>#DIV/0!</v>
      </c>
      <c r="L17" s="169" t="e">
        <f t="shared" si="7"/>
        <v>#DIV/0!</v>
      </c>
      <c r="M17" s="169" t="e">
        <f t="shared" si="1"/>
        <v>#DIV/0!</v>
      </c>
      <c r="N17" s="169" t="e">
        <f t="shared" si="8"/>
        <v>#DIV/0!</v>
      </c>
      <c r="O17" s="156">
        <v>0.4</v>
      </c>
      <c r="P17" s="156">
        <v>0.23</v>
      </c>
      <c r="Q17" s="156">
        <v>0.23</v>
      </c>
      <c r="R17" s="157" t="e">
        <f t="shared" si="9"/>
        <v>#DIV/0!</v>
      </c>
      <c r="S17" s="157">
        <f t="shared" si="12"/>
        <v>0</v>
      </c>
      <c r="T17" s="157">
        <f t="shared" si="12"/>
        <v>0</v>
      </c>
      <c r="U17" s="157" t="e">
        <f t="shared" si="3"/>
        <v>#DIV/0!</v>
      </c>
    </row>
    <row r="18" spans="1:22" s="148" customFormat="1" ht="29.25" customHeight="1" x14ac:dyDescent="0.25">
      <c r="A18" s="200" t="s">
        <v>167</v>
      </c>
      <c r="B18" s="168" t="s">
        <v>168</v>
      </c>
      <c r="C18" s="153"/>
      <c r="D18" s="153"/>
      <c r="E18" s="153"/>
      <c r="F18" s="154">
        <v>206</v>
      </c>
      <c r="G18" s="155"/>
      <c r="H18" s="169">
        <f t="shared" si="4"/>
        <v>0</v>
      </c>
      <c r="I18" s="169">
        <f t="shared" si="5"/>
        <v>0</v>
      </c>
      <c r="J18" s="169" t="e">
        <f t="shared" si="6"/>
        <v>#DIV/0!</v>
      </c>
      <c r="K18" s="169" t="e">
        <f t="shared" si="0"/>
        <v>#DIV/0!</v>
      </c>
      <c r="L18" s="169" t="e">
        <f t="shared" si="7"/>
        <v>#DIV/0!</v>
      </c>
      <c r="M18" s="169" t="e">
        <f t="shared" si="1"/>
        <v>#DIV/0!</v>
      </c>
      <c r="N18" s="169" t="e">
        <f t="shared" si="8"/>
        <v>#DIV/0!</v>
      </c>
      <c r="O18" s="156">
        <v>0.4</v>
      </c>
      <c r="P18" s="156">
        <v>0.23</v>
      </c>
      <c r="Q18" s="156">
        <v>0.23</v>
      </c>
      <c r="R18" s="157" t="e">
        <f t="shared" si="9"/>
        <v>#DIV/0!</v>
      </c>
      <c r="S18" s="157">
        <f t="shared" si="12"/>
        <v>0</v>
      </c>
      <c r="T18" s="157">
        <f t="shared" si="12"/>
        <v>0</v>
      </c>
      <c r="U18" s="157" t="e">
        <f t="shared" si="3"/>
        <v>#DIV/0!</v>
      </c>
    </row>
    <row r="19" spans="1:22" s="148" customFormat="1" ht="24.75" customHeight="1" x14ac:dyDescent="0.25">
      <c r="A19" s="147" t="s">
        <v>71</v>
      </c>
      <c r="B19" s="152" t="s">
        <v>104</v>
      </c>
      <c r="C19" s="153"/>
      <c r="D19" s="153"/>
      <c r="E19" s="153"/>
      <c r="F19" s="154"/>
      <c r="G19" s="155"/>
      <c r="H19" s="169"/>
      <c r="I19" s="169"/>
      <c r="J19" s="169"/>
      <c r="K19" s="169"/>
      <c r="L19" s="169"/>
      <c r="M19" s="169"/>
      <c r="N19" s="169"/>
      <c r="O19" s="156"/>
      <c r="P19" s="156"/>
      <c r="Q19" s="156"/>
      <c r="R19" s="157"/>
      <c r="S19" s="157"/>
      <c r="T19" s="157"/>
      <c r="U19" s="157"/>
    </row>
    <row r="20" spans="1:22" s="148" customFormat="1" ht="24.75" customHeight="1" x14ac:dyDescent="0.25">
      <c r="A20" s="147" t="s">
        <v>70</v>
      </c>
      <c r="B20" s="152" t="s">
        <v>105</v>
      </c>
      <c r="C20" s="153"/>
      <c r="D20" s="153"/>
      <c r="E20" s="153"/>
      <c r="F20" s="154"/>
      <c r="G20" s="155"/>
      <c r="H20" s="169"/>
      <c r="I20" s="169"/>
      <c r="J20" s="169"/>
      <c r="K20" s="169"/>
      <c r="L20" s="169"/>
      <c r="M20" s="169"/>
      <c r="N20" s="169"/>
      <c r="O20" s="156"/>
      <c r="P20" s="156"/>
      <c r="Q20" s="156"/>
      <c r="R20" s="157"/>
      <c r="S20" s="157"/>
      <c r="T20" s="157"/>
      <c r="U20" s="157"/>
    </row>
    <row r="21" spans="1:22" s="148" customFormat="1" x14ac:dyDescent="0.25">
      <c r="A21" s="158"/>
      <c r="B21" s="159" t="s">
        <v>65</v>
      </c>
      <c r="C21" s="160"/>
      <c r="D21" s="160"/>
      <c r="E21" s="160"/>
      <c r="F21" s="159"/>
      <c r="G21" s="161">
        <f>SUM(G3:G20)</f>
        <v>0</v>
      </c>
      <c r="H21" s="161">
        <f t="shared" ref="H21:U21" si="13">SUM(H3:H20)</f>
        <v>0</v>
      </c>
      <c r="I21" s="161">
        <f t="shared" si="13"/>
        <v>0</v>
      </c>
      <c r="J21" s="161" t="e">
        <f t="shared" si="13"/>
        <v>#DIV/0!</v>
      </c>
      <c r="K21" s="161" t="e">
        <f t="shared" si="13"/>
        <v>#DIV/0!</v>
      </c>
      <c r="L21" s="161" t="e">
        <f t="shared" si="13"/>
        <v>#DIV/0!</v>
      </c>
      <c r="M21" s="161" t="e">
        <f t="shared" si="13"/>
        <v>#DIV/0!</v>
      </c>
      <c r="N21" s="161" t="e">
        <f t="shared" si="13"/>
        <v>#DIV/0!</v>
      </c>
      <c r="O21" s="161">
        <f t="shared" si="13"/>
        <v>7.0000000000000018</v>
      </c>
      <c r="P21" s="161">
        <f t="shared" si="13"/>
        <v>3.45</v>
      </c>
      <c r="Q21" s="161">
        <f t="shared" si="13"/>
        <v>3.45</v>
      </c>
      <c r="R21" s="161" t="e">
        <f t="shared" si="13"/>
        <v>#DIV/0!</v>
      </c>
      <c r="S21" s="161" t="e">
        <f t="shared" si="13"/>
        <v>#DIV/0!</v>
      </c>
      <c r="T21" s="161" t="e">
        <f t="shared" si="13"/>
        <v>#DIV/0!</v>
      </c>
      <c r="U21" s="161" t="e">
        <f t="shared" si="13"/>
        <v>#DIV/0!</v>
      </c>
    </row>
    <row r="22" spans="1:22" x14ac:dyDescent="0.25">
      <c r="O22" s="164"/>
      <c r="P22" s="164"/>
      <c r="Q22" s="164"/>
    </row>
    <row r="23" spans="1:22" x14ac:dyDescent="0.25">
      <c r="B23" s="165" t="s">
        <v>5</v>
      </c>
    </row>
    <row r="24" spans="1:22" s="163" customFormat="1" x14ac:dyDescent="0.25">
      <c r="A24" s="162"/>
      <c r="B24" s="165"/>
      <c r="O24" s="166"/>
      <c r="P24" s="166"/>
      <c r="Q24" s="166"/>
      <c r="R24" s="162"/>
      <c r="S24" s="162"/>
      <c r="T24" s="162"/>
      <c r="U24" s="162"/>
      <c r="V24" s="162"/>
    </row>
    <row r="25" spans="1:22" s="163" customFormat="1" x14ac:dyDescent="0.25">
      <c r="A25" s="162"/>
      <c r="B25" s="165"/>
      <c r="O25" s="166"/>
      <c r="P25" s="166"/>
      <c r="Q25" s="166"/>
      <c r="R25" s="162"/>
      <c r="S25" s="162"/>
      <c r="T25" s="162"/>
      <c r="U25" s="162"/>
      <c r="V25" s="162"/>
    </row>
    <row r="26" spans="1:22" s="163" customFormat="1" x14ac:dyDescent="0.25">
      <c r="A26" s="162"/>
      <c r="B26" s="165" t="s">
        <v>6</v>
      </c>
      <c r="O26" s="166"/>
      <c r="P26" s="166"/>
      <c r="Q26" s="166"/>
      <c r="R26" s="162"/>
      <c r="S26" s="162"/>
      <c r="T26" s="162"/>
      <c r="U26" s="162"/>
      <c r="V26" s="162"/>
    </row>
    <row r="27" spans="1:22" s="163" customFormat="1" x14ac:dyDescent="0.25">
      <c r="A27" s="162"/>
      <c r="B27" s="167" t="s">
        <v>109</v>
      </c>
      <c r="O27" s="166"/>
      <c r="P27" s="166"/>
      <c r="Q27" s="166"/>
      <c r="R27" s="162"/>
      <c r="S27" s="162"/>
      <c r="T27" s="162"/>
      <c r="U27" s="162"/>
      <c r="V27" s="162"/>
    </row>
    <row r="28" spans="1:22" s="163" customFormat="1" x14ac:dyDescent="0.25">
      <c r="A28" s="162"/>
      <c r="B28" s="165"/>
      <c r="O28" s="166"/>
      <c r="P28" s="166"/>
      <c r="Q28" s="166"/>
      <c r="R28" s="162"/>
      <c r="S28" s="162"/>
      <c r="T28" s="162"/>
      <c r="U28" s="162"/>
      <c r="V28" s="162"/>
    </row>
    <row r="29" spans="1:22" s="163" customFormat="1" x14ac:dyDescent="0.25">
      <c r="A29" s="162"/>
      <c r="B29" s="165"/>
      <c r="O29" s="166"/>
      <c r="P29" s="166"/>
      <c r="Q29" s="166"/>
      <c r="R29" s="162"/>
      <c r="S29" s="162"/>
      <c r="T29" s="162"/>
      <c r="U29" s="162"/>
      <c r="V29" s="162"/>
    </row>
    <row r="30" spans="1:22" s="163" customFormat="1" x14ac:dyDescent="0.25">
      <c r="A30" s="162"/>
      <c r="B30" s="167" t="s">
        <v>174</v>
      </c>
      <c r="O30" s="166"/>
      <c r="P30" s="166"/>
      <c r="Q30" s="166"/>
      <c r="R30" s="162"/>
      <c r="S30" s="162"/>
      <c r="T30" s="162"/>
      <c r="U30" s="162"/>
      <c r="V30" s="162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zoomScaleNormal="100" workbookViewId="0">
      <selection activeCell="F26" sqref="F26"/>
    </sheetView>
  </sheetViews>
  <sheetFormatPr defaultRowHeight="12.75" x14ac:dyDescent="0.2"/>
  <cols>
    <col min="1" max="1" width="30.85546875" style="18" customWidth="1"/>
    <col min="2" max="2" width="3.5703125" style="18" customWidth="1"/>
    <col min="3" max="3" width="3.42578125" style="18" customWidth="1"/>
    <col min="4" max="4" width="11.140625" style="18" bestFit="1" customWidth="1"/>
    <col min="5" max="6" width="13.85546875" style="18" customWidth="1"/>
    <col min="7" max="7" width="14.28515625" style="18" customWidth="1"/>
    <col min="8" max="8" width="13.85546875" style="18" customWidth="1"/>
    <col min="9" max="9" width="14" style="18" customWidth="1"/>
    <col min="10" max="10" width="14" style="19" customWidth="1"/>
    <col min="11" max="12" width="8.7109375" style="19" customWidth="1"/>
    <col min="13" max="13" width="9.140625" style="18"/>
    <col min="14" max="22" width="8.7109375" style="18" customWidth="1"/>
    <col min="23" max="16384" width="9.140625" style="18"/>
  </cols>
  <sheetData>
    <row r="1" spans="1:12" ht="24" customHeight="1" x14ac:dyDescent="0.2">
      <c r="A1" s="275" t="s">
        <v>111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2" x14ac:dyDescent="0.2">
      <c r="A2" s="20"/>
      <c r="B2" s="20"/>
      <c r="C2" s="20"/>
      <c r="D2" s="20"/>
      <c r="E2" s="20"/>
      <c r="F2" s="20"/>
      <c r="G2" s="20"/>
      <c r="H2" s="20"/>
    </row>
    <row r="3" spans="1:12" s="22" customFormat="1" ht="24" customHeight="1" x14ac:dyDescent="0.25">
      <c r="A3" s="21" t="s">
        <v>112</v>
      </c>
      <c r="B3" s="280"/>
      <c r="C3" s="280"/>
      <c r="D3" s="280"/>
      <c r="E3" s="280"/>
      <c r="F3" s="280"/>
      <c r="G3" s="280"/>
      <c r="H3" s="280"/>
      <c r="I3" s="280"/>
      <c r="J3" s="280"/>
      <c r="K3" s="23"/>
      <c r="L3" s="23"/>
    </row>
    <row r="4" spans="1:12" x14ac:dyDescent="0.2">
      <c r="A4" s="20"/>
      <c r="B4" s="20"/>
      <c r="C4" s="20"/>
      <c r="D4" s="20"/>
      <c r="E4" s="20"/>
      <c r="F4" s="20"/>
      <c r="G4" s="20"/>
      <c r="H4" s="20"/>
    </row>
    <row r="5" spans="1:12" s="22" customFormat="1" ht="24" customHeight="1" x14ac:dyDescent="0.25">
      <c r="A5" s="21" t="s">
        <v>113</v>
      </c>
      <c r="B5" s="281"/>
      <c r="C5" s="281"/>
      <c r="D5" s="281"/>
      <c r="E5" s="281"/>
      <c r="F5" s="281"/>
      <c r="G5" s="281"/>
      <c r="H5" s="281"/>
      <c r="I5" s="281"/>
      <c r="J5" s="281"/>
      <c r="K5" s="23"/>
      <c r="L5" s="23"/>
    </row>
    <row r="6" spans="1:12" x14ac:dyDescent="0.2">
      <c r="A6" s="20"/>
      <c r="B6" s="20"/>
      <c r="C6" s="20"/>
      <c r="D6" s="20"/>
      <c r="E6" s="20"/>
      <c r="F6" s="20"/>
      <c r="G6" s="20"/>
      <c r="H6" s="20"/>
      <c r="I6" s="19"/>
    </row>
    <row r="7" spans="1:12" s="22" customFormat="1" ht="24" customHeight="1" x14ac:dyDescent="0.25">
      <c r="A7" s="24" t="s">
        <v>76</v>
      </c>
      <c r="B7" s="282"/>
      <c r="C7" s="282"/>
      <c r="D7" s="282"/>
      <c r="E7" s="282"/>
      <c r="F7" s="282"/>
      <c r="G7" s="282"/>
      <c r="H7" s="282"/>
      <c r="I7" s="282"/>
      <c r="J7" s="282"/>
      <c r="K7" s="25"/>
      <c r="L7" s="25"/>
    </row>
    <row r="8" spans="1:12" s="22" customFormat="1" ht="24" customHeight="1" x14ac:dyDescent="0.25">
      <c r="A8" s="26" t="s">
        <v>114</v>
      </c>
      <c r="B8" s="283"/>
      <c r="C8" s="283"/>
      <c r="D8" s="283"/>
      <c r="E8" s="283"/>
      <c r="F8" s="283"/>
      <c r="G8" s="283"/>
      <c r="H8" s="283"/>
      <c r="I8" s="283"/>
      <c r="J8" s="283"/>
      <c r="K8" s="23"/>
      <c r="L8" s="23"/>
    </row>
    <row r="9" spans="1:12" s="22" customFormat="1" ht="24" customHeight="1" x14ac:dyDescent="0.25">
      <c r="A9" s="24" t="s">
        <v>115</v>
      </c>
      <c r="B9" s="283"/>
      <c r="C9" s="283"/>
      <c r="D9" s="283"/>
      <c r="E9" s="283"/>
      <c r="F9" s="283"/>
      <c r="G9" s="283"/>
      <c r="H9" s="283"/>
      <c r="I9" s="283"/>
      <c r="J9" s="283"/>
      <c r="K9" s="25"/>
      <c r="L9" s="25"/>
    </row>
    <row r="10" spans="1:12" s="22" customFormat="1" ht="24" customHeight="1" x14ac:dyDescent="0.25">
      <c r="A10" s="24" t="s">
        <v>116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5"/>
      <c r="L10" s="25"/>
    </row>
    <row r="11" spans="1:12" s="29" customFormat="1" x14ac:dyDescent="0.2">
      <c r="A11" s="20"/>
      <c r="B11" s="27"/>
      <c r="C11" s="28"/>
      <c r="D11" s="28"/>
      <c r="E11" s="28"/>
      <c r="F11" s="28"/>
      <c r="G11" s="28"/>
      <c r="H11" s="28"/>
      <c r="I11" s="23"/>
      <c r="J11" s="23"/>
      <c r="K11" s="23"/>
      <c r="L11" s="23"/>
    </row>
    <row r="12" spans="1:12" x14ac:dyDescent="0.2">
      <c r="A12" s="20"/>
      <c r="B12" s="20"/>
      <c r="C12" s="20"/>
      <c r="D12" s="20"/>
      <c r="E12" s="20"/>
      <c r="F12" s="20"/>
      <c r="G12" s="20"/>
      <c r="H12" s="20"/>
      <c r="I12" s="19"/>
    </row>
    <row r="13" spans="1:12" s="33" customFormat="1" ht="24" x14ac:dyDescent="0.2">
      <c r="A13" s="30"/>
      <c r="B13" s="30"/>
      <c r="C13" s="30"/>
      <c r="D13" s="285" t="s">
        <v>72</v>
      </c>
      <c r="E13" s="31" t="s">
        <v>117</v>
      </c>
      <c r="F13" s="31" t="s">
        <v>118</v>
      </c>
      <c r="G13" s="31" t="s">
        <v>119</v>
      </c>
      <c r="H13" s="31" t="s">
        <v>120</v>
      </c>
      <c r="I13" s="31" t="s">
        <v>133</v>
      </c>
      <c r="J13" s="31" t="s">
        <v>136</v>
      </c>
      <c r="K13" s="32"/>
      <c r="L13" s="32"/>
    </row>
    <row r="14" spans="1:12" s="33" customFormat="1" ht="30.75" customHeight="1" x14ac:dyDescent="0.2">
      <c r="A14" s="30"/>
      <c r="B14" s="30"/>
      <c r="C14" s="30"/>
      <c r="D14" s="286"/>
      <c r="E14" s="34" t="s">
        <v>130</v>
      </c>
      <c r="F14" s="34" t="s">
        <v>131</v>
      </c>
      <c r="G14" s="34" t="s">
        <v>132</v>
      </c>
      <c r="H14" s="35" t="s">
        <v>134</v>
      </c>
      <c r="I14" s="35" t="s">
        <v>135</v>
      </c>
      <c r="J14" s="35" t="s">
        <v>137</v>
      </c>
      <c r="K14" s="32"/>
      <c r="L14" s="32"/>
    </row>
    <row r="15" spans="1:12" s="33" customFormat="1" ht="12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2"/>
      <c r="L15" s="32"/>
    </row>
    <row r="16" spans="1:12" x14ac:dyDescent="0.2">
      <c r="A16" s="36"/>
      <c r="B16" s="37"/>
      <c r="C16" s="37"/>
      <c r="D16" s="37"/>
      <c r="E16" s="20"/>
      <c r="F16" s="20"/>
      <c r="G16" s="20"/>
      <c r="H16" s="20"/>
      <c r="I16" s="20"/>
      <c r="J16" s="20"/>
    </row>
    <row r="17" spans="1:10" ht="24" x14ac:dyDescent="0.2">
      <c r="A17" s="21" t="s">
        <v>121</v>
      </c>
      <c r="B17" s="38"/>
      <c r="C17" s="39" t="s">
        <v>122</v>
      </c>
      <c r="D17" s="40">
        <f>'Список операцій 1 звіт '!I2+'Список операцій 1 звіт '!I5</f>
        <v>0</v>
      </c>
      <c r="E17" s="20"/>
      <c r="F17" s="20"/>
      <c r="G17" s="20"/>
      <c r="H17" s="20"/>
      <c r="I17" s="20"/>
      <c r="J17" s="20"/>
    </row>
    <row r="18" spans="1:10" x14ac:dyDescent="0.2">
      <c r="A18" s="182"/>
      <c r="B18" s="38"/>
      <c r="C18" s="38"/>
      <c r="D18" s="41"/>
      <c r="E18" s="42"/>
      <c r="F18" s="20"/>
      <c r="G18" s="20"/>
      <c r="H18" s="20"/>
      <c r="I18" s="20"/>
      <c r="J18" s="20"/>
    </row>
    <row r="19" spans="1:10" ht="24" x14ac:dyDescent="0.2">
      <c r="A19" s="21" t="s">
        <v>123</v>
      </c>
      <c r="B19" s="43"/>
      <c r="C19" s="39" t="s">
        <v>124</v>
      </c>
      <c r="D19" s="40">
        <f>SUM(E19:J19)</f>
        <v>0</v>
      </c>
      <c r="E19" s="44">
        <f>'Список операцій 1 звіт '!I3</f>
        <v>0</v>
      </c>
      <c r="F19" s="44">
        <f>'Список операцій 2 звіт'!I3</f>
        <v>0</v>
      </c>
      <c r="G19" s="44">
        <f>'Список операцій 3 звіт'!I3</f>
        <v>0</v>
      </c>
      <c r="H19" s="44">
        <f>'Список операцій 4 звіт'!I3</f>
        <v>0</v>
      </c>
      <c r="I19" s="44">
        <f>'Список операцій 5 звіт '!I3</f>
        <v>0</v>
      </c>
      <c r="J19" s="44">
        <f>'Список операцій 6 звіт'!I3</f>
        <v>0</v>
      </c>
    </row>
    <row r="20" spans="1:10" x14ac:dyDescent="0.2">
      <c r="A20" s="75"/>
      <c r="B20" s="45"/>
      <c r="C20" s="39"/>
      <c r="D20" s="36"/>
      <c r="E20" s="20"/>
      <c r="F20" s="20"/>
      <c r="G20" s="20"/>
      <c r="H20" s="20"/>
      <c r="I20" s="20"/>
      <c r="J20" s="20"/>
    </row>
    <row r="21" spans="1:10" ht="24" x14ac:dyDescent="0.2">
      <c r="A21" s="21" t="s">
        <v>125</v>
      </c>
      <c r="B21" s="46"/>
      <c r="C21" s="39" t="s">
        <v>126</v>
      </c>
      <c r="D21" s="40">
        <f>SUM(E21:J21)</f>
        <v>0</v>
      </c>
      <c r="E21" s="44"/>
      <c r="F21" s="44"/>
      <c r="G21" s="44"/>
      <c r="H21" s="44"/>
      <c r="I21" s="44"/>
      <c r="J21" s="44"/>
    </row>
    <row r="22" spans="1:10" ht="12.75" customHeight="1" x14ac:dyDescent="0.2">
      <c r="A22" s="75"/>
      <c r="B22" s="20"/>
      <c r="C22" s="39"/>
      <c r="D22" s="36"/>
      <c r="E22" s="20"/>
      <c r="F22" s="20"/>
      <c r="G22" s="20"/>
      <c r="H22" s="20"/>
      <c r="I22" s="20"/>
      <c r="J22" s="20"/>
    </row>
    <row r="23" spans="1:10" ht="24" customHeight="1" x14ac:dyDescent="0.2">
      <c r="A23" s="21" t="s">
        <v>127</v>
      </c>
      <c r="B23" s="20"/>
      <c r="C23" s="39" t="s">
        <v>128</v>
      </c>
      <c r="D23" s="40">
        <f>SUM(E23:J23)</f>
        <v>0</v>
      </c>
      <c r="E23" s="44"/>
      <c r="F23" s="44"/>
      <c r="G23" s="44"/>
      <c r="H23" s="44"/>
      <c r="I23" s="44"/>
      <c r="J23" s="44"/>
    </row>
    <row r="24" spans="1:10" x14ac:dyDescent="0.2">
      <c r="A24" s="75"/>
      <c r="B24" s="20"/>
      <c r="C24" s="20"/>
      <c r="D24" s="36"/>
      <c r="E24" s="20"/>
      <c r="F24" s="20"/>
      <c r="G24" s="20"/>
      <c r="H24" s="20"/>
    </row>
    <row r="25" spans="1:10" ht="27" customHeight="1" x14ac:dyDescent="0.2">
      <c r="A25" s="21" t="s">
        <v>179</v>
      </c>
      <c r="B25" s="47"/>
      <c r="C25" s="48" t="s">
        <v>129</v>
      </c>
      <c r="D25" s="40"/>
      <c r="E25" s="20"/>
      <c r="F25" s="49"/>
      <c r="G25" s="49"/>
      <c r="H25" s="20"/>
    </row>
    <row r="26" spans="1:10" x14ac:dyDescent="0.2">
      <c r="A26" s="75"/>
      <c r="B26" s="20"/>
      <c r="C26" s="20"/>
      <c r="D26" s="36"/>
      <c r="E26" s="20"/>
      <c r="F26" s="20"/>
      <c r="G26" s="20"/>
      <c r="H26" s="20"/>
    </row>
    <row r="27" spans="1:10" ht="24" x14ac:dyDescent="0.2">
      <c r="A27" s="21" t="s">
        <v>0</v>
      </c>
      <c r="B27" s="47"/>
      <c r="C27" s="48"/>
      <c r="D27" s="40"/>
      <c r="E27" s="50"/>
      <c r="F27" s="20"/>
      <c r="G27" s="20"/>
      <c r="H27" s="20"/>
    </row>
    <row r="28" spans="1:10" x14ac:dyDescent="0.2">
      <c r="A28" s="75"/>
      <c r="B28" s="38"/>
      <c r="C28" s="38"/>
      <c r="D28" s="36"/>
      <c r="E28" s="20"/>
      <c r="F28" s="20"/>
      <c r="G28" s="20"/>
      <c r="H28" s="20"/>
    </row>
    <row r="29" spans="1:10" ht="24" customHeight="1" x14ac:dyDescent="0.2">
      <c r="A29" s="21" t="s">
        <v>1</v>
      </c>
      <c r="B29" s="47"/>
      <c r="C29" s="48" t="s">
        <v>2</v>
      </c>
      <c r="D29" s="40">
        <f>D17+D19-D21+D23-D25</f>
        <v>0</v>
      </c>
      <c r="E29" s="50"/>
      <c r="F29" s="51"/>
      <c r="G29" s="20"/>
      <c r="H29" s="20"/>
    </row>
    <row r="30" spans="1:10" x14ac:dyDescent="0.2">
      <c r="A30" s="75"/>
      <c r="B30" s="20"/>
      <c r="C30" s="20"/>
      <c r="D30" s="20"/>
      <c r="E30" s="20"/>
      <c r="F30" s="20"/>
      <c r="G30" s="20"/>
      <c r="H30" s="20"/>
    </row>
    <row r="31" spans="1:10" ht="24" customHeight="1" x14ac:dyDescent="0.2">
      <c r="A31" s="52" t="s">
        <v>3</v>
      </c>
      <c r="B31" s="47"/>
      <c r="C31" s="48"/>
      <c r="D31" s="53">
        <f>D29-D27</f>
        <v>0</v>
      </c>
      <c r="E31" s="50"/>
      <c r="F31" s="51"/>
      <c r="G31" s="20"/>
      <c r="H31" s="20"/>
    </row>
    <row r="32" spans="1:10" x14ac:dyDescent="0.2">
      <c r="A32" s="30" t="s">
        <v>4</v>
      </c>
      <c r="B32" s="20"/>
      <c r="C32" s="20"/>
      <c r="D32" s="54"/>
      <c r="E32" s="55"/>
      <c r="F32" s="20"/>
      <c r="G32" s="20"/>
      <c r="H32" s="20"/>
    </row>
    <row r="33" spans="1:12" ht="13.5" thickBot="1" x14ac:dyDescent="0.25">
      <c r="A33" s="141"/>
      <c r="B33" s="141"/>
      <c r="C33" s="141"/>
      <c r="D33" s="142"/>
      <c r="E33" s="143"/>
      <c r="F33" s="141"/>
      <c r="G33" s="141"/>
      <c r="H33" s="141"/>
      <c r="I33" s="144"/>
      <c r="J33" s="145"/>
    </row>
    <row r="34" spans="1:12" ht="13.5" thickTop="1" x14ac:dyDescent="0.2">
      <c r="A34" s="277"/>
      <c r="B34" s="277"/>
      <c r="C34" s="277"/>
      <c r="D34" s="277"/>
      <c r="E34" s="277"/>
      <c r="F34" s="277"/>
      <c r="G34" s="277"/>
      <c r="H34" s="277"/>
      <c r="I34" s="277"/>
      <c r="J34" s="277"/>
    </row>
    <row r="35" spans="1:12" x14ac:dyDescent="0.2">
      <c r="A35" s="278"/>
      <c r="B35" s="278"/>
      <c r="C35" s="278"/>
      <c r="D35" s="278"/>
      <c r="E35" s="278"/>
      <c r="F35" s="278"/>
      <c r="G35" s="278"/>
      <c r="H35" s="278"/>
      <c r="I35" s="278"/>
      <c r="J35" s="278"/>
    </row>
    <row r="36" spans="1:12" x14ac:dyDescent="0.2">
      <c r="A36" s="278"/>
      <c r="B36" s="278"/>
      <c r="C36" s="278"/>
      <c r="D36" s="278"/>
      <c r="E36" s="278"/>
      <c r="F36" s="278"/>
      <c r="G36" s="278"/>
      <c r="H36" s="278"/>
      <c r="I36" s="278"/>
      <c r="J36" s="278"/>
    </row>
    <row r="37" spans="1:12" x14ac:dyDescent="0.2">
      <c r="A37" s="278"/>
      <c r="B37" s="278"/>
      <c r="C37" s="278"/>
      <c r="D37" s="278"/>
      <c r="E37" s="278"/>
      <c r="F37" s="278"/>
      <c r="G37" s="278"/>
      <c r="H37" s="278"/>
      <c r="I37" s="278"/>
      <c r="J37" s="278"/>
    </row>
    <row r="38" spans="1:12" ht="13.5" thickBot="1" x14ac:dyDescent="0.25">
      <c r="A38" s="279"/>
      <c r="B38" s="279"/>
      <c r="C38" s="279"/>
      <c r="D38" s="279"/>
      <c r="E38" s="279"/>
      <c r="F38" s="279"/>
      <c r="G38" s="279"/>
      <c r="H38" s="279"/>
      <c r="I38" s="279"/>
      <c r="J38" s="279"/>
    </row>
    <row r="39" spans="1:12" ht="13.5" thickTop="1" x14ac:dyDescent="0.2">
      <c r="A39" s="20"/>
      <c r="B39" s="20"/>
      <c r="C39" s="20"/>
      <c r="D39" s="54"/>
      <c r="E39" s="55"/>
      <c r="F39" s="20"/>
      <c r="G39" s="20"/>
      <c r="H39" s="20"/>
    </row>
    <row r="40" spans="1:12" s="33" customFormat="1" ht="12" x14ac:dyDescent="0.2">
      <c r="A40" s="73" t="s">
        <v>5</v>
      </c>
      <c r="B40" s="73"/>
      <c r="C40" s="73"/>
      <c r="D40" s="132"/>
      <c r="E40" s="30"/>
      <c r="F40" s="56"/>
      <c r="G40" s="30"/>
      <c r="H40" s="30"/>
      <c r="J40" s="32"/>
      <c r="K40" s="32"/>
      <c r="L40" s="32"/>
    </row>
    <row r="41" spans="1:12" s="33" customFormat="1" ht="12" x14ac:dyDescent="0.2">
      <c r="A41" s="30"/>
      <c r="B41" s="30"/>
      <c r="C41" s="30"/>
      <c r="D41" s="30"/>
      <c r="E41" s="30"/>
      <c r="F41" s="56"/>
      <c r="G41" s="30"/>
      <c r="H41" s="30"/>
      <c r="J41" s="32"/>
      <c r="K41" s="32"/>
      <c r="L41" s="32"/>
    </row>
    <row r="42" spans="1:12" s="33" customFormat="1" ht="12" x14ac:dyDescent="0.2">
      <c r="A42" s="30"/>
      <c r="B42" s="30"/>
      <c r="C42" s="30"/>
      <c r="D42" s="30"/>
      <c r="E42" s="30"/>
      <c r="F42" s="56"/>
      <c r="G42" s="30"/>
      <c r="H42" s="30"/>
      <c r="J42" s="32"/>
      <c r="K42" s="32"/>
      <c r="L42" s="32"/>
    </row>
    <row r="43" spans="1:12" s="33" customFormat="1" ht="12" x14ac:dyDescent="0.2">
      <c r="A43" s="73" t="s">
        <v>6</v>
      </c>
      <c r="B43" s="73"/>
      <c r="C43" s="73"/>
      <c r="D43" s="131"/>
      <c r="E43" s="30"/>
      <c r="F43" s="56"/>
      <c r="G43" s="30"/>
      <c r="H43" s="30"/>
      <c r="J43" s="32"/>
      <c r="K43" s="32"/>
      <c r="L43" s="32"/>
    </row>
    <row r="44" spans="1:12" s="33" customFormat="1" ht="12" x14ac:dyDescent="0.2">
      <c r="A44" s="57" t="s">
        <v>109</v>
      </c>
      <c r="B44" s="30"/>
      <c r="C44" s="30"/>
      <c r="D44" s="30"/>
      <c r="E44" s="30"/>
      <c r="F44" s="56"/>
      <c r="G44" s="30"/>
      <c r="H44" s="30"/>
      <c r="J44" s="32"/>
      <c r="K44" s="32"/>
      <c r="L44" s="32"/>
    </row>
    <row r="45" spans="1:12" s="33" customFormat="1" ht="12" x14ac:dyDescent="0.2">
      <c r="A45" s="30"/>
      <c r="B45" s="30"/>
      <c r="C45" s="30"/>
      <c r="D45" s="30"/>
      <c r="E45" s="30"/>
      <c r="F45" s="56"/>
      <c r="G45" s="30"/>
      <c r="H45" s="30"/>
      <c r="J45" s="32"/>
      <c r="K45" s="32"/>
      <c r="L45" s="32"/>
    </row>
    <row r="46" spans="1:12" s="33" customFormat="1" ht="12" x14ac:dyDescent="0.2">
      <c r="A46" s="30"/>
      <c r="B46" s="30"/>
      <c r="C46" s="30"/>
      <c r="D46" s="30"/>
      <c r="E46" s="30"/>
      <c r="F46" s="56"/>
      <c r="G46" s="30"/>
      <c r="H46" s="30"/>
      <c r="J46" s="32"/>
      <c r="K46" s="32"/>
      <c r="L46" s="32"/>
    </row>
    <row r="47" spans="1:12" s="33" customFormat="1" ht="12" x14ac:dyDescent="0.2">
      <c r="A47" s="57" t="s">
        <v>138</v>
      </c>
      <c r="B47" s="30"/>
      <c r="C47" s="30"/>
      <c r="D47" s="30"/>
      <c r="E47" s="30"/>
      <c r="F47" s="56"/>
      <c r="G47" s="30"/>
      <c r="H47" s="30"/>
      <c r="J47" s="32"/>
      <c r="K47" s="32"/>
      <c r="L47" s="32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Normal="100" zoomScaleSheetLayoutView="100" workbookViewId="0">
      <selection activeCell="A13" sqref="A13:IV27"/>
    </sheetView>
  </sheetViews>
  <sheetFormatPr defaultRowHeight="11.25" x14ac:dyDescent="0.2"/>
  <cols>
    <col min="1" max="1" width="6" style="59" customWidth="1"/>
    <col min="2" max="2" width="15.42578125" style="59" customWidth="1"/>
    <col min="3" max="3" width="30.5703125" style="59" customWidth="1"/>
    <col min="4" max="4" width="18.140625" style="59" customWidth="1"/>
    <col min="5" max="5" width="20" style="59" customWidth="1"/>
    <col min="6" max="6" width="17.7109375" style="59" customWidth="1"/>
    <col min="7" max="7" width="23.85546875" style="59" customWidth="1"/>
    <col min="8" max="8" width="14.7109375" style="59" customWidth="1"/>
    <col min="9" max="9" width="30.85546875" style="59" customWidth="1"/>
    <col min="10" max="11" width="6.5703125" style="59" bestFit="1" customWidth="1"/>
    <col min="12" max="12" width="5.28515625" style="59" bestFit="1" customWidth="1"/>
    <col min="13" max="13" width="6.5703125" style="59" bestFit="1" customWidth="1"/>
    <col min="14" max="14" width="10.85546875" style="59" customWidth="1"/>
    <col min="15" max="15" width="24" style="59" customWidth="1"/>
    <col min="16" max="16384" width="9.140625" style="59"/>
  </cols>
  <sheetData>
    <row r="1" spans="1:9" s="58" customFormat="1" ht="12.75" customHeight="1" x14ac:dyDescent="0.2">
      <c r="A1" s="287" t="s">
        <v>7</v>
      </c>
      <c r="B1" s="288"/>
      <c r="C1" s="288"/>
      <c r="D1" s="288"/>
      <c r="E1" s="288"/>
      <c r="F1" s="288"/>
      <c r="G1" s="288"/>
      <c r="H1" s="288"/>
      <c r="I1" s="289"/>
    </row>
    <row r="2" spans="1:9" ht="12.75" customHeight="1" thickBot="1" x14ac:dyDescent="0.25">
      <c r="A2" s="290"/>
      <c r="B2" s="291"/>
      <c r="C2" s="291"/>
      <c r="D2" s="291"/>
      <c r="E2" s="291"/>
      <c r="F2" s="291"/>
      <c r="G2" s="291"/>
      <c r="H2" s="291"/>
      <c r="I2" s="292"/>
    </row>
    <row r="3" spans="1:9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18" customFormat="1" ht="12.75" customHeight="1" x14ac:dyDescent="0.2">
      <c r="A4" s="293" t="s">
        <v>8</v>
      </c>
      <c r="B4" s="293"/>
      <c r="C4" s="293"/>
      <c r="D4" s="293"/>
      <c r="E4" s="293"/>
      <c r="F4" s="293"/>
      <c r="G4" s="293"/>
      <c r="H4" s="293"/>
      <c r="I4" s="293"/>
    </row>
    <row r="5" spans="1:9" s="18" customFormat="1" ht="12.75" x14ac:dyDescent="0.2">
      <c r="A5" s="20"/>
      <c r="B5" s="20"/>
      <c r="C5" s="20"/>
      <c r="D5" s="20"/>
      <c r="E5" s="20"/>
      <c r="F5" s="20"/>
      <c r="G5" s="20"/>
      <c r="H5" s="20"/>
      <c r="I5" s="20"/>
    </row>
    <row r="6" spans="1:9" s="18" customFormat="1" ht="12.75" x14ac:dyDescent="0.2">
      <c r="A6" s="294" t="s">
        <v>169</v>
      </c>
      <c r="B6" s="294"/>
      <c r="C6" s="294"/>
      <c r="D6" s="294"/>
      <c r="E6" s="294"/>
      <c r="F6" s="294"/>
      <c r="G6" s="294"/>
      <c r="H6" s="294"/>
      <c r="I6" s="294"/>
    </row>
    <row r="7" spans="1:9" s="18" customFormat="1" ht="12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s="18" customFormat="1" ht="12.75" x14ac:dyDescent="0.2">
      <c r="A8" s="20" t="s">
        <v>170</v>
      </c>
      <c r="B8" s="20"/>
      <c r="C8" s="20"/>
      <c r="D8" s="20"/>
      <c r="E8" s="20"/>
      <c r="F8" s="20"/>
      <c r="G8" s="20"/>
      <c r="H8" s="20"/>
      <c r="I8" s="20"/>
    </row>
    <row r="9" spans="1:9" s="18" customFormat="1" ht="13.5" thickBo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s="18" customFormat="1" ht="51.75" thickBot="1" x14ac:dyDescent="0.25">
      <c r="A10" s="61" t="s">
        <v>51</v>
      </c>
      <c r="B10" s="62" t="s">
        <v>9</v>
      </c>
      <c r="C10" s="62" t="s">
        <v>10</v>
      </c>
      <c r="D10" s="62" t="s">
        <v>11</v>
      </c>
      <c r="E10" s="62" t="s">
        <v>12</v>
      </c>
      <c r="F10" s="62" t="s">
        <v>13</v>
      </c>
      <c r="G10" s="62" t="s">
        <v>14</v>
      </c>
      <c r="H10" s="62" t="s">
        <v>15</v>
      </c>
      <c r="I10" s="63" t="s">
        <v>16</v>
      </c>
    </row>
    <row r="11" spans="1:9" s="18" customFormat="1" ht="13.5" thickBot="1" x14ac:dyDescent="0.25">
      <c r="A11" s="64"/>
      <c r="B11" s="65"/>
      <c r="C11" s="66"/>
      <c r="D11" s="67"/>
      <c r="E11" s="66"/>
      <c r="F11" s="66"/>
      <c r="G11" s="68"/>
      <c r="H11" s="66"/>
      <c r="I11" s="69"/>
    </row>
    <row r="12" spans="1:9" s="18" customFormat="1" ht="13.5" thickBot="1" x14ac:dyDescent="0.25">
      <c r="A12" s="64"/>
      <c r="B12" s="65"/>
      <c r="C12" s="66"/>
      <c r="D12" s="66"/>
      <c r="E12" s="66"/>
      <c r="F12" s="66"/>
      <c r="G12" s="68"/>
      <c r="H12" s="66"/>
      <c r="I12" s="69"/>
    </row>
    <row r="13" spans="1:9" s="18" customFormat="1" ht="13.5" thickBot="1" x14ac:dyDescent="0.25">
      <c r="A13" s="64"/>
      <c r="B13" s="65"/>
      <c r="C13" s="66"/>
      <c r="D13" s="66"/>
      <c r="E13" s="66"/>
      <c r="F13" s="66"/>
      <c r="G13" s="66"/>
      <c r="H13" s="66"/>
      <c r="I13" s="69"/>
    </row>
    <row r="14" spans="1:9" s="18" customFormat="1" ht="13.5" thickBot="1" x14ac:dyDescent="0.25">
      <c r="A14" s="64"/>
      <c r="B14" s="65"/>
      <c r="C14" s="66"/>
      <c r="D14" s="66"/>
      <c r="E14" s="66"/>
      <c r="F14" s="66"/>
      <c r="G14" s="66"/>
      <c r="H14" s="66"/>
      <c r="I14" s="69"/>
    </row>
    <row r="15" spans="1:9" s="18" customFormat="1" ht="13.5" thickBot="1" x14ac:dyDescent="0.25">
      <c r="A15" s="64"/>
      <c r="B15" s="65"/>
      <c r="C15" s="66"/>
      <c r="D15" s="66"/>
      <c r="E15" s="66"/>
      <c r="F15" s="66"/>
      <c r="G15" s="66"/>
      <c r="H15" s="66"/>
      <c r="I15" s="69"/>
    </row>
    <row r="16" spans="1:9" s="18" customFormat="1" ht="13.5" thickBot="1" x14ac:dyDescent="0.25">
      <c r="A16" s="64"/>
      <c r="B16" s="65"/>
      <c r="C16" s="66"/>
      <c r="D16" s="66"/>
      <c r="E16" s="66"/>
      <c r="F16" s="66"/>
      <c r="G16" s="66"/>
      <c r="H16" s="66"/>
      <c r="I16" s="69"/>
    </row>
    <row r="17" spans="1:9" s="18" customFormat="1" ht="13.5" thickBot="1" x14ac:dyDescent="0.25">
      <c r="A17" s="64"/>
      <c r="B17" s="65"/>
      <c r="C17" s="66"/>
      <c r="D17" s="66"/>
      <c r="E17" s="66"/>
      <c r="F17" s="66"/>
      <c r="G17" s="66"/>
      <c r="H17" s="66"/>
      <c r="I17" s="69"/>
    </row>
    <row r="18" spans="1:9" s="18" customFormat="1" ht="13.5" thickBot="1" x14ac:dyDescent="0.25">
      <c r="A18" s="64"/>
      <c r="B18" s="65"/>
      <c r="C18" s="66"/>
      <c r="D18" s="66"/>
      <c r="E18" s="66"/>
      <c r="F18" s="66"/>
      <c r="G18" s="66"/>
      <c r="H18" s="66"/>
      <c r="I18" s="69"/>
    </row>
    <row r="19" spans="1:9" s="18" customFormat="1" ht="13.5" thickBot="1" x14ac:dyDescent="0.25">
      <c r="A19" s="64"/>
      <c r="B19" s="65"/>
      <c r="C19" s="66"/>
      <c r="D19" s="66"/>
      <c r="E19" s="66"/>
      <c r="F19" s="66"/>
      <c r="G19" s="136"/>
      <c r="H19" s="66"/>
      <c r="I19" s="69"/>
    </row>
    <row r="20" spans="1:9" s="18" customFormat="1" ht="13.5" thickBot="1" x14ac:dyDescent="0.25">
      <c r="A20" s="64"/>
      <c r="B20" s="65"/>
      <c r="C20" s="66"/>
      <c r="D20" s="66"/>
      <c r="E20" s="66"/>
      <c r="F20" s="66"/>
      <c r="G20" s="136"/>
      <c r="H20" s="66"/>
      <c r="I20" s="69"/>
    </row>
    <row r="21" spans="1:9" s="18" customFormat="1" ht="13.5" thickBot="1" x14ac:dyDescent="0.25">
      <c r="A21" s="64"/>
      <c r="B21" s="65"/>
      <c r="C21" s="66"/>
      <c r="D21" s="66"/>
      <c r="E21" s="66"/>
      <c r="F21" s="66"/>
      <c r="G21" s="136"/>
      <c r="H21" s="66"/>
      <c r="I21" s="69"/>
    </row>
    <row r="22" spans="1:9" s="18" customFormat="1" ht="13.5" thickBot="1" x14ac:dyDescent="0.25">
      <c r="A22" s="64"/>
      <c r="B22" s="65"/>
      <c r="C22" s="66"/>
      <c r="D22" s="66"/>
      <c r="E22" s="66"/>
      <c r="F22" s="66"/>
      <c r="G22" s="66"/>
      <c r="H22" s="66"/>
      <c r="I22" s="69"/>
    </row>
    <row r="23" spans="1:9" s="18" customFormat="1" ht="13.5" thickBot="1" x14ac:dyDescent="0.25">
      <c r="A23" s="64"/>
      <c r="B23" s="65"/>
      <c r="C23" s="66"/>
      <c r="D23" s="66"/>
      <c r="E23" s="66"/>
      <c r="F23" s="66"/>
      <c r="G23" s="66"/>
      <c r="H23" s="66"/>
      <c r="I23" s="69"/>
    </row>
    <row r="24" spans="1:9" s="18" customFormat="1" ht="13.5" thickBot="1" x14ac:dyDescent="0.25">
      <c r="A24" s="64"/>
      <c r="B24" s="65"/>
      <c r="C24" s="66"/>
      <c r="D24" s="66"/>
      <c r="E24" s="66"/>
      <c r="F24" s="66"/>
      <c r="G24" s="136"/>
      <c r="H24" s="66"/>
      <c r="I24" s="69"/>
    </row>
    <row r="25" spans="1:9" s="18" customFormat="1" ht="13.5" thickBot="1" x14ac:dyDescent="0.25">
      <c r="A25" s="64"/>
      <c r="B25" s="65"/>
      <c r="C25" s="66"/>
      <c r="D25" s="66"/>
      <c r="E25" s="66"/>
      <c r="F25" s="66"/>
      <c r="G25" s="66"/>
      <c r="H25" s="66"/>
      <c r="I25" s="69"/>
    </row>
    <row r="26" spans="1:9" s="18" customFormat="1" ht="13.5" thickBot="1" x14ac:dyDescent="0.25">
      <c r="A26" s="64"/>
      <c r="B26" s="65"/>
      <c r="C26" s="66"/>
      <c r="D26" s="66"/>
      <c r="E26" s="66"/>
      <c r="F26" s="66"/>
      <c r="G26" s="66"/>
      <c r="H26" s="66"/>
      <c r="I26" s="69"/>
    </row>
    <row r="27" spans="1:9" s="18" customFormat="1" ht="13.5" thickBot="1" x14ac:dyDescent="0.25">
      <c r="A27" s="64"/>
      <c r="B27" s="65"/>
      <c r="C27" s="66"/>
      <c r="D27" s="66"/>
      <c r="E27" s="66"/>
      <c r="F27" s="66"/>
      <c r="G27" s="66"/>
      <c r="H27" s="66"/>
      <c r="I27" s="69"/>
    </row>
    <row r="28" spans="1:9" s="18" customFormat="1" ht="13.5" thickBot="1" x14ac:dyDescent="0.25">
      <c r="A28" s="64"/>
      <c r="B28" s="65"/>
      <c r="C28" s="66"/>
      <c r="D28" s="66"/>
      <c r="E28" s="66"/>
      <c r="F28" s="66"/>
      <c r="G28" s="66"/>
      <c r="H28" s="66"/>
      <c r="I28" s="69"/>
    </row>
    <row r="29" spans="1:9" s="18" customFormat="1" ht="13.5" thickBot="1" x14ac:dyDescent="0.25">
      <c r="A29" s="64"/>
      <c r="B29" s="65"/>
      <c r="C29" s="66"/>
      <c r="D29" s="66"/>
      <c r="E29" s="66"/>
      <c r="F29" s="66"/>
      <c r="G29" s="66"/>
      <c r="H29" s="66"/>
      <c r="I29" s="69"/>
    </row>
    <row r="30" spans="1:9" s="18" customFormat="1" ht="13.5" thickBot="1" x14ac:dyDescent="0.25">
      <c r="A30" s="64"/>
      <c r="B30" s="65"/>
      <c r="C30" s="66"/>
      <c r="D30" s="66"/>
      <c r="E30" s="66"/>
      <c r="F30" s="66"/>
      <c r="G30" s="66"/>
      <c r="H30" s="66"/>
      <c r="I30" s="69"/>
    </row>
    <row r="31" spans="1:9" s="18" customFormat="1" ht="13.5" thickBot="1" x14ac:dyDescent="0.25">
      <c r="A31" s="70"/>
      <c r="B31" s="71"/>
      <c r="C31" s="71"/>
      <c r="D31" s="71"/>
      <c r="E31" s="71"/>
      <c r="F31" s="71"/>
      <c r="G31" s="72">
        <f>SUM(G11:G30)</f>
        <v>0</v>
      </c>
      <c r="H31" s="71"/>
      <c r="I31" s="71"/>
    </row>
    <row r="32" spans="1:9" s="18" customFormat="1" ht="12.75" x14ac:dyDescent="0.2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">
      <c r="A33" s="60"/>
      <c r="B33" s="60" t="s">
        <v>17</v>
      </c>
      <c r="C33" s="60"/>
      <c r="D33" s="60"/>
      <c r="E33" s="60"/>
      <c r="F33" s="60"/>
      <c r="G33" s="60"/>
      <c r="H33" s="60"/>
      <c r="I33" s="60"/>
    </row>
    <row r="34" spans="1:9" x14ac:dyDescent="0.2">
      <c r="A34" s="60"/>
      <c r="B34" s="60"/>
      <c r="C34" s="60"/>
      <c r="D34" s="60"/>
      <c r="E34" s="60"/>
      <c r="F34" s="60"/>
      <c r="G34" s="60"/>
      <c r="H34" s="60"/>
      <c r="I34" s="60"/>
    </row>
    <row r="35" spans="1:9" x14ac:dyDescent="0.2">
      <c r="A35" s="60"/>
      <c r="B35" s="60" t="s">
        <v>18</v>
      </c>
      <c r="C35" s="60"/>
      <c r="D35" s="60"/>
      <c r="E35" s="60"/>
      <c r="F35" s="60"/>
      <c r="G35" s="60"/>
      <c r="H35" s="60"/>
      <c r="I35" s="60"/>
    </row>
    <row r="36" spans="1:9" x14ac:dyDescent="0.2">
      <c r="A36" s="60"/>
      <c r="B36" s="60"/>
      <c r="C36" s="60"/>
      <c r="D36" s="60"/>
      <c r="E36" s="60"/>
      <c r="F36" s="60"/>
      <c r="G36" s="60"/>
      <c r="H36" s="60"/>
      <c r="I36" s="60"/>
    </row>
    <row r="37" spans="1:9" x14ac:dyDescent="0.2">
      <c r="A37" s="60"/>
      <c r="B37" s="60"/>
      <c r="C37" s="60"/>
      <c r="D37" s="60"/>
      <c r="E37" s="60"/>
      <c r="F37" s="60"/>
      <c r="G37" s="60"/>
      <c r="H37" s="60"/>
      <c r="I37" s="60"/>
    </row>
    <row r="38" spans="1:9" x14ac:dyDescent="0.2">
      <c r="A38" s="60"/>
      <c r="B38" s="60"/>
      <c r="C38" s="60"/>
      <c r="D38" s="60"/>
      <c r="E38" s="60"/>
      <c r="F38" s="60"/>
      <c r="G38" s="60"/>
      <c r="H38" s="60"/>
      <c r="I38" s="60"/>
    </row>
    <row r="39" spans="1:9" ht="12" x14ac:dyDescent="0.2">
      <c r="A39" s="60"/>
      <c r="B39" s="73" t="s">
        <v>5</v>
      </c>
      <c r="C39" s="130" t="s">
        <v>77</v>
      </c>
      <c r="D39" s="60"/>
      <c r="E39" s="60"/>
      <c r="F39" s="60"/>
      <c r="G39" s="60"/>
      <c r="H39" s="60"/>
      <c r="I39" s="60"/>
    </row>
    <row r="40" spans="1:9" ht="12" x14ac:dyDescent="0.2">
      <c r="A40" s="60"/>
      <c r="B40" s="30"/>
      <c r="C40" s="60"/>
      <c r="D40" s="60"/>
      <c r="E40" s="60"/>
      <c r="F40" s="60"/>
      <c r="G40" s="60"/>
      <c r="H40" s="60"/>
      <c r="I40" s="60"/>
    </row>
    <row r="41" spans="1:9" ht="12" x14ac:dyDescent="0.2">
      <c r="A41" s="60"/>
      <c r="B41" s="30"/>
      <c r="C41" s="60"/>
      <c r="D41" s="60"/>
      <c r="E41" s="60"/>
      <c r="F41" s="60"/>
      <c r="G41" s="60"/>
      <c r="H41" s="60"/>
      <c r="I41" s="60"/>
    </row>
    <row r="42" spans="1:9" ht="12" x14ac:dyDescent="0.2">
      <c r="A42" s="60"/>
      <c r="B42" s="73" t="s">
        <v>6</v>
      </c>
      <c r="C42" s="130" t="s">
        <v>78</v>
      </c>
      <c r="D42" s="60"/>
      <c r="E42" s="60"/>
      <c r="F42" s="60"/>
      <c r="G42" s="60"/>
      <c r="H42" s="60"/>
      <c r="I42" s="60"/>
    </row>
    <row r="43" spans="1:9" ht="12" x14ac:dyDescent="0.2">
      <c r="A43" s="60"/>
      <c r="B43" s="57" t="s">
        <v>109</v>
      </c>
      <c r="C43" s="60"/>
      <c r="D43" s="60"/>
      <c r="E43" s="60"/>
      <c r="F43" s="60"/>
      <c r="G43" s="60"/>
      <c r="H43" s="60"/>
      <c r="I43" s="60"/>
    </row>
    <row r="44" spans="1:9" x14ac:dyDescent="0.2">
      <c r="A44" s="60"/>
      <c r="B44" s="60"/>
      <c r="C44" s="60"/>
      <c r="D44" s="60"/>
      <c r="E44" s="60"/>
      <c r="F44" s="60"/>
      <c r="G44" s="60"/>
      <c r="H44" s="60"/>
      <c r="I44" s="60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G11" sqref="G11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28.57031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H11" sqref="H11:H44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3.28515625" style="18" customWidth="1"/>
    <col min="4" max="4" width="32.8554687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04"/>
      <c r="E461" s="134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28" t="s">
        <v>67</v>
      </c>
      <c r="E462" s="134" t="s">
        <v>69</v>
      </c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03" t="s">
        <v>34</v>
      </c>
      <c r="E463" s="138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07"/>
      <c r="E464" s="139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Normal="100" zoomScaleSheetLayoutView="84" workbookViewId="0">
      <selection activeCell="H11" sqref="H11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25.57031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Normal="100" zoomScaleSheetLayoutView="84" workbookViewId="0">
      <selection activeCell="H11" sqref="H11:H44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19.710937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Normal="100" zoomScaleSheetLayoutView="100" workbookViewId="0">
      <selection activeCell="J7" sqref="J7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Normal="100" zoomScaleSheetLayoutView="100" workbookViewId="0">
      <selection activeCell="C20" sqref="C20:C25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Normal="100" zoomScaleSheetLayoutView="100" workbookViewId="0">
      <selection activeCell="F26" sqref="F26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Normal="100" zoomScaleSheetLayoutView="100" workbookViewId="0">
      <selection activeCell="E12" sqref="E12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Normal="100" zoomScaleSheetLayoutView="84" workbookViewId="0">
      <selection activeCell="J483" sqref="J483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17.140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38.2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Normal="100" zoomScaleSheetLayoutView="84" workbookViewId="0">
      <selection activeCell="L478" sqref="L478"/>
    </sheetView>
  </sheetViews>
  <sheetFormatPr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173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88</v>
      </c>
      <c r="G10" s="78" t="s">
        <v>139</v>
      </c>
      <c r="H10" s="78" t="s">
        <v>89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171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172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109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74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89</v>
      </c>
      <c r="B462" s="128" t="s">
        <v>88</v>
      </c>
      <c r="C462" s="128" t="s">
        <v>66</v>
      </c>
      <c r="D462" s="134" t="s">
        <v>69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Normal="100" zoomScaleSheetLayoutView="100" workbookViewId="0">
      <selection activeCell="J24" sqref="J24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Normal="100" zoomScaleSheetLayoutView="100" workbookViewId="0">
      <selection activeCell="E10" sqref="E10"/>
    </sheetView>
  </sheetViews>
  <sheetFormatPr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75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109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69"/>
  <sheetViews>
    <sheetView workbookViewId="0">
      <selection activeCell="D21" sqref="D21"/>
    </sheetView>
  </sheetViews>
  <sheetFormatPr defaultRowHeight="15" x14ac:dyDescent="0.25"/>
  <cols>
    <col min="1" max="1" width="137.42578125" customWidth="1"/>
  </cols>
  <sheetData>
    <row r="1" spans="1:4" ht="47.25" x14ac:dyDescent="0.25">
      <c r="A1" s="206" t="s">
        <v>228</v>
      </c>
    </row>
    <row r="2" spans="1:4" ht="15.75" x14ac:dyDescent="0.25">
      <c r="A2" s="202"/>
    </row>
    <row r="3" spans="1:4" x14ac:dyDescent="0.25">
      <c r="A3" s="225" t="s">
        <v>243</v>
      </c>
    </row>
    <row r="4" spans="1:4" x14ac:dyDescent="0.25">
      <c r="A4" s="225" t="s">
        <v>233</v>
      </c>
      <c r="D4" t="s">
        <v>231</v>
      </c>
    </row>
    <row r="5" spans="1:4" ht="63.75" x14ac:dyDescent="0.25">
      <c r="A5" s="226" t="s">
        <v>234</v>
      </c>
      <c r="D5" t="s">
        <v>232</v>
      </c>
    </row>
    <row r="6" spans="1:4" x14ac:dyDescent="0.25">
      <c r="A6" s="227"/>
    </row>
    <row r="7" spans="1:4" x14ac:dyDescent="0.25">
      <c r="A7" s="228" t="s">
        <v>237</v>
      </c>
    </row>
    <row r="8" spans="1:4" ht="51" x14ac:dyDescent="0.25">
      <c r="A8" s="227" t="s">
        <v>235</v>
      </c>
    </row>
    <row r="9" spans="1:4" x14ac:dyDescent="0.25">
      <c r="A9" s="227"/>
    </row>
    <row r="10" spans="1:4" ht="25.5" x14ac:dyDescent="0.25">
      <c r="A10" s="229" t="s">
        <v>238</v>
      </c>
    </row>
    <row r="11" spans="1:4" ht="51" x14ac:dyDescent="0.25">
      <c r="A11" s="227" t="s">
        <v>236</v>
      </c>
    </row>
    <row r="12" spans="1:4" ht="15.75" x14ac:dyDescent="0.25">
      <c r="A12" s="202"/>
    </row>
    <row r="13" spans="1:4" ht="15.75" x14ac:dyDescent="0.25">
      <c r="A13" s="203" t="s">
        <v>181</v>
      </c>
    </row>
    <row r="14" spans="1:4" ht="31.5" x14ac:dyDescent="0.25">
      <c r="A14" s="202" t="s">
        <v>182</v>
      </c>
    </row>
    <row r="15" spans="1:4" ht="15.75" x14ac:dyDescent="0.25">
      <c r="A15" s="202" t="s">
        <v>183</v>
      </c>
    </row>
    <row r="16" spans="1:4" ht="15.75" x14ac:dyDescent="0.25">
      <c r="A16" s="202"/>
    </row>
    <row r="17" spans="1:1" ht="15.75" x14ac:dyDescent="0.25">
      <c r="A17" s="203" t="s">
        <v>184</v>
      </c>
    </row>
    <row r="18" spans="1:1" ht="15.75" x14ac:dyDescent="0.25">
      <c r="A18" s="202" t="s">
        <v>185</v>
      </c>
    </row>
    <row r="19" spans="1:1" ht="15.75" x14ac:dyDescent="0.25">
      <c r="A19" s="202" t="s">
        <v>186</v>
      </c>
    </row>
    <row r="20" spans="1:1" ht="15.75" x14ac:dyDescent="0.25">
      <c r="A20" s="202"/>
    </row>
    <row r="21" spans="1:1" ht="15.75" x14ac:dyDescent="0.25">
      <c r="A21" s="203" t="s">
        <v>187</v>
      </c>
    </row>
    <row r="22" spans="1:1" ht="47.25" x14ac:dyDescent="0.25">
      <c r="A22" s="204" t="s">
        <v>188</v>
      </c>
    </row>
    <row r="23" spans="1:1" ht="15.75" x14ac:dyDescent="0.25">
      <c r="A23" s="204" t="s">
        <v>189</v>
      </c>
    </row>
    <row r="24" spans="1:1" ht="15.75" x14ac:dyDescent="0.25">
      <c r="A24" s="204" t="s">
        <v>190</v>
      </c>
    </row>
    <row r="25" spans="1:1" ht="15.75" x14ac:dyDescent="0.25">
      <c r="A25" s="204" t="s">
        <v>191</v>
      </c>
    </row>
    <row r="26" spans="1:1" ht="15.75" x14ac:dyDescent="0.25">
      <c r="A26" s="203"/>
    </row>
    <row r="27" spans="1:1" ht="15.75" x14ac:dyDescent="0.25">
      <c r="A27" s="203" t="s">
        <v>192</v>
      </c>
    </row>
    <row r="28" spans="1:1" ht="15.75" x14ac:dyDescent="0.25">
      <c r="A28" s="204" t="s">
        <v>193</v>
      </c>
    </row>
    <row r="29" spans="1:1" ht="15.75" x14ac:dyDescent="0.25">
      <c r="A29" s="204" t="s">
        <v>194</v>
      </c>
    </row>
    <row r="30" spans="1:1" ht="15.75" x14ac:dyDescent="0.25">
      <c r="A30" s="204" t="s">
        <v>195</v>
      </c>
    </row>
    <row r="31" spans="1:1" ht="15.75" x14ac:dyDescent="0.25">
      <c r="A31" s="204" t="s">
        <v>196</v>
      </c>
    </row>
    <row r="32" spans="1:1" ht="15.75" x14ac:dyDescent="0.25">
      <c r="A32" s="204" t="s">
        <v>197</v>
      </c>
    </row>
    <row r="33" spans="1:1" ht="15.75" x14ac:dyDescent="0.25">
      <c r="A33" s="204" t="s">
        <v>198</v>
      </c>
    </row>
    <row r="34" spans="1:1" ht="15.75" x14ac:dyDescent="0.25">
      <c r="A34" s="204" t="s">
        <v>199</v>
      </c>
    </row>
    <row r="35" spans="1:1" ht="15.75" x14ac:dyDescent="0.25">
      <c r="A35" s="202"/>
    </row>
    <row r="36" spans="1:1" ht="15.75" x14ac:dyDescent="0.25">
      <c r="A36" s="203" t="s">
        <v>200</v>
      </c>
    </row>
    <row r="37" spans="1:1" ht="15.75" x14ac:dyDescent="0.25">
      <c r="A37" s="204" t="s">
        <v>201</v>
      </c>
    </row>
    <row r="38" spans="1:1" ht="15.75" x14ac:dyDescent="0.25">
      <c r="A38" s="204" t="s">
        <v>202</v>
      </c>
    </row>
    <row r="39" spans="1:1" ht="31.5" x14ac:dyDescent="0.25">
      <c r="A39" s="204" t="s">
        <v>203</v>
      </c>
    </row>
    <row r="40" spans="1:1" ht="15.75" x14ac:dyDescent="0.25">
      <c r="A40" s="202"/>
    </row>
    <row r="41" spans="1:1" ht="15.75" x14ac:dyDescent="0.25">
      <c r="A41" s="203" t="s">
        <v>204</v>
      </c>
    </row>
    <row r="42" spans="1:1" ht="15.75" x14ac:dyDescent="0.25">
      <c r="A42" s="204" t="s">
        <v>205</v>
      </c>
    </row>
    <row r="43" spans="1:1" ht="15.75" x14ac:dyDescent="0.25">
      <c r="A43" s="204" t="s">
        <v>206</v>
      </c>
    </row>
    <row r="44" spans="1:1" ht="15.75" x14ac:dyDescent="0.25">
      <c r="A44" s="204" t="s">
        <v>207</v>
      </c>
    </row>
    <row r="45" spans="1:1" ht="15.75" x14ac:dyDescent="0.25">
      <c r="A45" s="202"/>
    </row>
    <row r="46" spans="1:1" ht="15.75" x14ac:dyDescent="0.25">
      <c r="A46" s="203" t="s">
        <v>208</v>
      </c>
    </row>
    <row r="47" spans="1:1" ht="15.75" x14ac:dyDescent="0.25">
      <c r="A47" s="204" t="s">
        <v>209</v>
      </c>
    </row>
    <row r="48" spans="1:1" ht="15.75" x14ac:dyDescent="0.25">
      <c r="A48" s="204" t="s">
        <v>210</v>
      </c>
    </row>
    <row r="49" spans="1:1" ht="15.75" x14ac:dyDescent="0.25">
      <c r="A49" s="204" t="s">
        <v>211</v>
      </c>
    </row>
    <row r="50" spans="1:1" ht="15.75" x14ac:dyDescent="0.25">
      <c r="A50" s="203"/>
    </row>
    <row r="51" spans="1:1" ht="15.75" x14ac:dyDescent="0.25">
      <c r="A51" s="203" t="s">
        <v>212</v>
      </c>
    </row>
    <row r="52" spans="1:1" ht="31.5" x14ac:dyDescent="0.25">
      <c r="A52" s="204" t="s">
        <v>213</v>
      </c>
    </row>
    <row r="53" spans="1:1" ht="15.75" x14ac:dyDescent="0.25">
      <c r="A53" s="204" t="s">
        <v>214</v>
      </c>
    </row>
    <row r="54" spans="1:1" ht="15.75" x14ac:dyDescent="0.25">
      <c r="A54" s="204" t="s">
        <v>215</v>
      </c>
    </row>
    <row r="55" spans="1:1" ht="47.25" x14ac:dyDescent="0.25">
      <c r="A55" s="204" t="s">
        <v>216</v>
      </c>
    </row>
    <row r="56" spans="1:1" ht="15.75" x14ac:dyDescent="0.25">
      <c r="A56" s="204" t="s">
        <v>217</v>
      </c>
    </row>
    <row r="57" spans="1:1" ht="15.75" x14ac:dyDescent="0.25">
      <c r="A57" s="203"/>
    </row>
    <row r="58" spans="1:1" ht="15.75" x14ac:dyDescent="0.25">
      <c r="A58" s="203" t="s">
        <v>218</v>
      </c>
    </row>
    <row r="59" spans="1:1" ht="15.75" x14ac:dyDescent="0.25">
      <c r="A59" s="204" t="s">
        <v>219</v>
      </c>
    </row>
    <row r="60" spans="1:1" ht="15.75" x14ac:dyDescent="0.25">
      <c r="A60" s="204" t="s">
        <v>220</v>
      </c>
    </row>
    <row r="61" spans="1:1" ht="15.75" x14ac:dyDescent="0.25">
      <c r="A61" s="204" t="s">
        <v>221</v>
      </c>
    </row>
    <row r="62" spans="1:1" ht="15.75" x14ac:dyDescent="0.25">
      <c r="A62" s="204" t="s">
        <v>222</v>
      </c>
    </row>
    <row r="63" spans="1:1" ht="15.75" x14ac:dyDescent="0.25">
      <c r="A63" s="204" t="s">
        <v>223</v>
      </c>
    </row>
    <row r="64" spans="1:1" ht="15.75" x14ac:dyDescent="0.25">
      <c r="A64" s="204" t="s">
        <v>224</v>
      </c>
    </row>
    <row r="65" spans="1:1" ht="15.75" x14ac:dyDescent="0.25">
      <c r="A65" s="204" t="s">
        <v>225</v>
      </c>
    </row>
    <row r="66" spans="1:1" ht="15.75" x14ac:dyDescent="0.25">
      <c r="A66" s="204" t="s">
        <v>226</v>
      </c>
    </row>
    <row r="67" spans="1:1" ht="15.75" x14ac:dyDescent="0.25">
      <c r="A67" s="202"/>
    </row>
    <row r="68" spans="1:1" ht="31.5" x14ac:dyDescent="0.25">
      <c r="A68" s="202" t="s">
        <v>227</v>
      </c>
    </row>
    <row r="69" spans="1:1" ht="15.75" x14ac:dyDescent="0.25">
      <c r="A69" s="205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9" sqref="B9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5" customFormat="1" ht="26.25" x14ac:dyDescent="0.25">
      <c r="A1" s="188" t="s">
        <v>80</v>
      </c>
      <c r="B1" s="188" t="s">
        <v>79</v>
      </c>
      <c r="C1" s="188" t="s">
        <v>140</v>
      </c>
      <c r="D1" s="188" t="s">
        <v>252</v>
      </c>
    </row>
    <row r="2" spans="1:4" x14ac:dyDescent="0.25">
      <c r="A2" s="189" t="s">
        <v>253</v>
      </c>
      <c r="B2" s="190"/>
      <c r="C2" s="191" t="s">
        <v>245</v>
      </c>
      <c r="D2" s="256">
        <f>'Розрахунок вартості проекту'!C3</f>
        <v>1386422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6" sqref="D6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4" x14ac:dyDescent="0.25">
      <c r="A1" s="192" t="s">
        <v>80</v>
      </c>
      <c r="B1" s="192" t="s">
        <v>79</v>
      </c>
    </row>
    <row r="2" spans="1:4" s="140" customFormat="1" ht="25.5" x14ac:dyDescent="0.2">
      <c r="A2" s="189" t="s">
        <v>253</v>
      </c>
      <c r="B2" s="193" t="s">
        <v>246</v>
      </c>
      <c r="D2" s="140" t="s">
        <v>231</v>
      </c>
    </row>
    <row r="3" spans="1:4" s="140" customFormat="1" ht="12.75" x14ac:dyDescent="0.2">
      <c r="A3" s="189"/>
      <c r="B3" s="193"/>
      <c r="D3" s="140" t="s">
        <v>232</v>
      </c>
    </row>
    <row r="4" spans="1:4" x14ac:dyDescent="0.25">
      <c r="A4" s="194" t="s">
        <v>71</v>
      </c>
      <c r="B4" s="195" t="s">
        <v>104</v>
      </c>
    </row>
    <row r="5" spans="1:4" x14ac:dyDescent="0.25">
      <c r="A5" s="194" t="s">
        <v>70</v>
      </c>
      <c r="B5" s="195" t="s">
        <v>105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96" t="s">
        <v>51</v>
      </c>
      <c r="B1" s="197" t="s">
        <v>52</v>
      </c>
    </row>
    <row r="2" spans="1:5" x14ac:dyDescent="0.25">
      <c r="A2" s="198">
        <v>1</v>
      </c>
      <c r="B2" s="199" t="s">
        <v>244</v>
      </c>
      <c r="E2" t="s">
        <v>231</v>
      </c>
    </row>
    <row r="3" spans="1:5" x14ac:dyDescent="0.25">
      <c r="A3" s="198">
        <v>2</v>
      </c>
      <c r="B3" s="199" t="s">
        <v>53</v>
      </c>
      <c r="E3" t="s">
        <v>232</v>
      </c>
    </row>
    <row r="4" spans="1:5" x14ac:dyDescent="0.25">
      <c r="A4" s="198">
        <v>3</v>
      </c>
      <c r="B4" s="199" t="s">
        <v>54</v>
      </c>
    </row>
    <row r="5" spans="1:5" x14ac:dyDescent="0.25">
      <c r="A5" s="198">
        <v>4</v>
      </c>
      <c r="B5" s="199" t="s">
        <v>55</v>
      </c>
    </row>
    <row r="6" spans="1:5" x14ac:dyDescent="0.25">
      <c r="A6" s="198">
        <v>5</v>
      </c>
      <c r="B6" s="199" t="s">
        <v>56</v>
      </c>
    </row>
    <row r="7" spans="1:5" x14ac:dyDescent="0.25">
      <c r="A7" s="198">
        <v>6</v>
      </c>
      <c r="B7" s="199" t="s">
        <v>57</v>
      </c>
    </row>
    <row r="8" spans="1:5" x14ac:dyDescent="0.25">
      <c r="A8" s="198">
        <v>7</v>
      </c>
      <c r="B8" s="199" t="s">
        <v>58</v>
      </c>
    </row>
    <row r="9" spans="1:5" x14ac:dyDescent="0.25">
      <c r="A9" s="198">
        <v>8</v>
      </c>
      <c r="B9" s="199" t="s">
        <v>59</v>
      </c>
    </row>
    <row r="10" spans="1:5" x14ac:dyDescent="0.25">
      <c r="A10" s="198">
        <v>9</v>
      </c>
      <c r="B10" s="199" t="s">
        <v>60</v>
      </c>
    </row>
    <row r="11" spans="1:5" x14ac:dyDescent="0.25">
      <c r="A11" s="198">
        <v>10</v>
      </c>
      <c r="B11" s="199" t="s">
        <v>61</v>
      </c>
    </row>
    <row r="12" spans="1:5" x14ac:dyDescent="0.25">
      <c r="A12" s="198">
        <v>11</v>
      </c>
      <c r="B12" s="199" t="s">
        <v>62</v>
      </c>
    </row>
    <row r="13" spans="1:5" x14ac:dyDescent="0.25">
      <c r="A13" s="198">
        <v>12</v>
      </c>
      <c r="B13" s="199" t="s">
        <v>63</v>
      </c>
    </row>
    <row r="14" spans="1:5" x14ac:dyDescent="0.25">
      <c r="A14" s="198">
        <v>13</v>
      </c>
      <c r="B14" s="199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34</vt:i4>
      </vt:variant>
    </vt:vector>
  </HeadingPairs>
  <TitlesOfParts>
    <vt:vector size="57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2015</vt:lpstr>
      <vt:lpstr>лінії робочого плану</vt:lpstr>
      <vt:lpstr>категорії витрат</vt:lpstr>
      <vt:lpstr>Лист1</vt:lpstr>
      <vt:lpstr>витрати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Брижовата Оксана</cp:lastModifiedBy>
  <cp:lastPrinted>2012-03-18T08:50:14Z</cp:lastPrinted>
  <dcterms:created xsi:type="dcterms:W3CDTF">2011-01-31T14:50:39Z</dcterms:created>
  <dcterms:modified xsi:type="dcterms:W3CDTF">2014-12-12T14:01:19Z</dcterms:modified>
</cp:coreProperties>
</file>