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810" yWindow="585" windowWidth="11550" windowHeight="7290" tabRatio="947" activeTab="1"/>
  </bookViews>
  <sheets>
    <sheet name="Титульна сторінка РП+Бюджет" sheetId="6" r:id="rId1"/>
    <sheet name="Робочий план та бюджет_детально" sheetId="1" r:id="rId2"/>
    <sheet name="Розрахунок вартості проекту" sheetId="34" r:id="rId3"/>
    <sheet name="Розрахунок траншів" sheetId="33" state="hidden" r:id="rId4"/>
    <sheet name="Титульний лист" sheetId="13" state="hidden" r:id="rId5"/>
    <sheet name="Інвентарний лист" sheetId="14" state="hidden" r:id="rId6"/>
    <sheet name="Список операцій 1 звіт " sheetId="25" state="hidden" r:id="rId7"/>
    <sheet name="Список операцій 2 звіт" sheetId="20" state="hidden" r:id="rId8"/>
    <sheet name="Список операцій 3 звіт" sheetId="26" state="hidden" r:id="rId9"/>
    <sheet name="Список операцій 4 звіт" sheetId="27" state="hidden" r:id="rId10"/>
    <sheet name="Контрагенти 1 звіт " sheetId="28" state="hidden" r:id="rId11"/>
    <sheet name="Контрагенти 2 звіт" sheetId="17" state="hidden" r:id="rId12"/>
    <sheet name="Контрагенти 3 звіт " sheetId="29" state="hidden" r:id="rId13"/>
    <sheet name="Контрагенти 4 звіт " sheetId="30" state="hidden" r:id="rId14"/>
    <sheet name="Список операцій 5 звіт " sheetId="35" state="hidden" r:id="rId15"/>
    <sheet name="Список операцій 6 звіт" sheetId="36" state="hidden" r:id="rId16"/>
    <sheet name="Контрагенти 5 звіт " sheetId="37" state="hidden" r:id="rId17"/>
    <sheet name="Контрагенти 6 звіт " sheetId="38" state="hidden" r:id="rId18"/>
    <sheet name="Категорії бюджету" sheetId="39" r:id="rId19"/>
    <sheet name="Вартість 2014" sheetId="23" state="hidden" r:id="rId20"/>
    <sheet name="лінії робочого плану" sheetId="24" r:id="rId21"/>
    <sheet name="категорії витрат" sheetId="5" state="hidden" r:id="rId22"/>
    <sheet name="Лист1" sheetId="40" state="hidden" r:id="rId23"/>
    <sheet name="Аркуш1" sheetId="41" state="hidden" r:id="rId24"/>
    <sheet name="Відносини" sheetId="42" state="hidden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xlnm._FilterDatabase" localSheetId="10" hidden="1">'Контрагенти 1 звіт '!$A$4:$J$18</definedName>
    <definedName name="_xlnm._FilterDatabase" localSheetId="11" hidden="1">'Контрагенти 2 звіт'!$A$4:$J$18</definedName>
    <definedName name="_xlnm._FilterDatabase" localSheetId="12" hidden="1">'Контрагенти 3 звіт '!$A$4:$J$18</definedName>
    <definedName name="_xlnm._FilterDatabase" localSheetId="13" hidden="1">'Контрагенти 4 звіт '!$A$4:$J$18</definedName>
    <definedName name="_xlnm._FilterDatabase" localSheetId="16" hidden="1">'Контрагенти 5 звіт '!$A$4:$J$18</definedName>
    <definedName name="_xlnm._FilterDatabase" localSheetId="17" hidden="1">'Контрагенти 6 звіт '!$A$4:$J$18</definedName>
    <definedName name="_xlnm._FilterDatabase" localSheetId="1" hidden="1">'Робочий план та бюджет_детально'!$A$2:$W$90</definedName>
    <definedName name="_xlnm._FilterDatabase" localSheetId="3" hidden="1">'Розрахунок траншів'!$A$1:$U$21</definedName>
    <definedName name="_xlnm._FilterDatabase" localSheetId="6" hidden="1">'Список операцій 1 звіт '!$A$10:$J$444</definedName>
    <definedName name="_xlnm._FilterDatabase" localSheetId="7" hidden="1">'Список операцій 2 звіт'!$A$10:$J$444</definedName>
    <definedName name="_xlnm._FilterDatabase" localSheetId="8" hidden="1">'Список операцій 3 звіт'!$A$10:$J$444</definedName>
    <definedName name="_xlnm._FilterDatabase" localSheetId="9" hidden="1">'Список операцій 4 звіт'!$A$10:$J$444</definedName>
    <definedName name="_xlnm._FilterDatabase" localSheetId="14" hidden="1">'Список операцій 5 звіт '!$A$10:$J$444</definedName>
    <definedName name="_xlnm._FilterDatabase" localSheetId="15" hidden="1">'Список операцій 6 звіт'!$A$10:$J$444</definedName>
    <definedName name="a" localSheetId="5">'[1]Таблиця витрат'!$B$6:$B$15</definedName>
    <definedName name="a" localSheetId="10">'[1]Таблиця витрат'!$B$6:$B$15</definedName>
    <definedName name="a" localSheetId="11">'[1]Таблиця витрат'!$B$6:$B$15</definedName>
    <definedName name="a" localSheetId="12">'[1]Таблиця витрат'!$B$6:$B$15</definedName>
    <definedName name="a" localSheetId="13">'[1]Таблиця витрат'!$B$6:$B$15</definedName>
    <definedName name="a" localSheetId="16">'[1]Таблиця витрат'!$B$6:$B$15</definedName>
    <definedName name="a" localSheetId="17">'[1]Таблиця витрат'!$B$6:$B$15</definedName>
    <definedName name="a" localSheetId="3">'[2]Таблиця витрат'!$B$6:$B$15</definedName>
    <definedName name="a" localSheetId="6">'[1]Таблиця витрат'!$B$6:$B$15</definedName>
    <definedName name="a" localSheetId="7">'[1]Таблиця витрат'!$B$6:$B$15</definedName>
    <definedName name="a" localSheetId="8">'[1]Таблиця витрат'!$B$6:$B$15</definedName>
    <definedName name="a" localSheetId="9">'[1]Таблиця витрат'!$B$6:$B$15</definedName>
    <definedName name="a" localSheetId="14">'[1]Таблиця витрат'!$B$6:$B$15</definedName>
    <definedName name="a" localSheetId="15">'[1]Таблиця витрат'!$B$6:$B$15</definedName>
    <definedName name="a" localSheetId="4">'[3]Таблиця витрат'!$B$6:$B$15</definedName>
    <definedName name="a">'[4]Таблиця витрат'!$B$6:$B$15</definedName>
    <definedName name="cn" localSheetId="3">'[5]Таблиця витрат та послуг'!$B$3:$B$35</definedName>
    <definedName name="cn">'[6]Таблиця витрат та послуг'!$B$3:$B$35</definedName>
    <definedName name="d" localSheetId="5">'[1]Вид діяльності'!$A$2:$A$33</definedName>
    <definedName name="d" localSheetId="10">'[1]Вид діяльності'!$A$2:$A$33</definedName>
    <definedName name="d" localSheetId="11">'[1]Вид діяльності'!$A$2:$A$33</definedName>
    <definedName name="d" localSheetId="12">'[1]Вид діяльності'!$A$2:$A$33</definedName>
    <definedName name="d" localSheetId="13">'[1]Вид діяльності'!$A$2:$A$33</definedName>
    <definedName name="d" localSheetId="16">'[1]Вид діяльності'!$A$2:$A$33</definedName>
    <definedName name="d" localSheetId="17">'[1]Вид діяльності'!$A$2:$A$33</definedName>
    <definedName name="d" localSheetId="3">'[2]Вид діяльності'!$A$2:$A$33</definedName>
    <definedName name="d" localSheetId="6">'[1]Вид діяльності'!$A$2:$A$33</definedName>
    <definedName name="d" localSheetId="7">'[1]Вид діяльності'!$A$2:$A$33</definedName>
    <definedName name="d" localSheetId="8">'[1]Вид діяльності'!$A$2:$A$33</definedName>
    <definedName name="d" localSheetId="9">'[1]Вид діяльності'!$A$2:$A$33</definedName>
    <definedName name="d" localSheetId="14">'[1]Вид діяльності'!$A$2:$A$33</definedName>
    <definedName name="d" localSheetId="15">'[1]Вид діяльності'!$A$2:$A$33</definedName>
    <definedName name="d" localSheetId="4">'[3]Вид діяльності'!$A$2:$A$33</definedName>
    <definedName name="d">'[4]Вид діяльності'!$A$2:$A$33</definedName>
    <definedName name="k">'[7]категорії витрат'!$A$16:$A$41</definedName>
    <definedName name="kategoria" localSheetId="5">'[8]Таблиця витрат'!$C$7:$C$22</definedName>
    <definedName name="kategoria" localSheetId="10">'[8]Таблиця витрат'!$C$7:$C$22</definedName>
    <definedName name="kategoria" localSheetId="11">'[8]Таблиця витрат'!$C$7:$C$22</definedName>
    <definedName name="kategoria" localSheetId="12">'[8]Таблиця витрат'!$C$7:$C$22</definedName>
    <definedName name="kategoria" localSheetId="13">'[8]Таблиця витрат'!$C$7:$C$22</definedName>
    <definedName name="kategoria" localSheetId="16">'[8]Таблиця витрат'!$C$7:$C$22</definedName>
    <definedName name="kategoria" localSheetId="17">'[8]Таблиця витрат'!$C$7:$C$22</definedName>
    <definedName name="kategoria" localSheetId="3">'[9]Таблиця витрат'!$C$7:$C$22</definedName>
    <definedName name="kategoria" localSheetId="6">'[8]Таблиця витрат'!$C$7:$C$22</definedName>
    <definedName name="kategoria" localSheetId="7">'[8]Таблиця витрат'!$C$7:$C$22</definedName>
    <definedName name="kategoria" localSheetId="8">'[8]Таблиця витрат'!$C$7:$C$22</definedName>
    <definedName name="kategoria" localSheetId="9">'[8]Таблиця витрат'!$C$7:$C$22</definedName>
    <definedName name="kategoria" localSheetId="14">'[8]Таблиця витрат'!$C$7:$C$22</definedName>
    <definedName name="kategoria" localSheetId="15">'[8]Таблиця витрат'!$C$7:$C$22</definedName>
    <definedName name="kategoria" localSheetId="4">'[10]Таблиця витрат'!$C$7:$C$22</definedName>
    <definedName name="kategoria">'[11]Таблиця витрат'!$C$7:$C$22</definedName>
    <definedName name="ky" localSheetId="5">'[12]лінії робочого плану'!$A$2:$A$28</definedName>
    <definedName name="ky" localSheetId="10">'[12]лінії робочого плану'!$A$2:$A$28</definedName>
    <definedName name="ky" localSheetId="11">'[12]лінії робочого плану'!$A$2:$A$28</definedName>
    <definedName name="ky" localSheetId="12">'[12]лінії робочого плану'!$A$2:$A$28</definedName>
    <definedName name="ky" localSheetId="13">'[12]лінії робочого плану'!$A$2:$A$28</definedName>
    <definedName name="ky" localSheetId="16">'[12]лінії робочого плану'!$A$2:$A$28</definedName>
    <definedName name="ky" localSheetId="17">'[12]лінії робочого плану'!$A$2:$A$28</definedName>
    <definedName name="ky" localSheetId="3">'[5]лінії роб план'!$A$2:$A$28</definedName>
    <definedName name="ky" localSheetId="6">'[12]лінії робочого плану'!$A$2:$A$28</definedName>
    <definedName name="ky" localSheetId="7">'[12]лінії робочого плану'!$A$2:$A$28</definedName>
    <definedName name="ky" localSheetId="8">'[12]лінії робочого плану'!$A$2:$A$28</definedName>
    <definedName name="ky" localSheetId="9">'[12]лінії робочого плану'!$A$2:$A$28</definedName>
    <definedName name="ky" localSheetId="14">'[12]лінії робочого плану'!$A$2:$A$28</definedName>
    <definedName name="ky" localSheetId="15">'[12]лінії робочого плану'!$A$2:$A$28</definedName>
    <definedName name="ky">'[6]лінії роб план'!$A$2:$A$28</definedName>
    <definedName name="lk" localSheetId="5">#REF!</definedName>
    <definedName name="lk" localSheetId="10">#REF!</definedName>
    <definedName name="lk" localSheetId="11">#REF!</definedName>
    <definedName name="lk" localSheetId="12">#REF!</definedName>
    <definedName name="lk" localSheetId="13">#REF!</definedName>
    <definedName name="lk" localSheetId="16">#REF!</definedName>
    <definedName name="lk" localSheetId="17">#REF!</definedName>
    <definedName name="lk" localSheetId="3">#REF!</definedName>
    <definedName name="lk" localSheetId="6">#REF!</definedName>
    <definedName name="lk" localSheetId="7">#REF!</definedName>
    <definedName name="lk" localSheetId="8">#REF!</definedName>
    <definedName name="lk" localSheetId="9">#REF!</definedName>
    <definedName name="lk" localSheetId="14">#REF!</definedName>
    <definedName name="lk" localSheetId="15">#REF!</definedName>
    <definedName name="lk" localSheetId="4">#REF!</definedName>
    <definedName name="lk">#REF!</definedName>
    <definedName name="Please_Select" localSheetId="2">#REF!</definedName>
    <definedName name="Please_Select" localSheetId="3">#REF!</definedName>
    <definedName name="Please_Select" localSheetId="4">#REF!</definedName>
    <definedName name="Please_Select">#REF!</definedName>
    <definedName name="s" localSheetId="5">'[1]Категорії витрат'!$B$2:$B$14</definedName>
    <definedName name="s" localSheetId="10">'[1]Категорії витрат'!$B$2:$B$14</definedName>
    <definedName name="s" localSheetId="11">'[1]Категорії витрат'!$B$2:$B$14</definedName>
    <definedName name="s" localSheetId="12">'[1]Категорії витрат'!$B$2:$B$14</definedName>
    <definedName name="s" localSheetId="13">'[1]Категорії витрат'!$B$2:$B$14</definedName>
    <definedName name="s" localSheetId="16">'[1]Категорії витрат'!$B$2:$B$14</definedName>
    <definedName name="s" localSheetId="17">'[1]Категорії витрат'!$B$2:$B$14</definedName>
    <definedName name="s" localSheetId="3">'[2]Категорії витрат'!$B$2:$B$14</definedName>
    <definedName name="s" localSheetId="6">'[1]Категорії витрат'!$B$2:$B$14</definedName>
    <definedName name="s" localSheetId="7">'[1]Категорії витрат'!$B$2:$B$14</definedName>
    <definedName name="s" localSheetId="8">'[1]Категорії витрат'!$B$2:$B$14</definedName>
    <definedName name="s" localSheetId="9">'[1]Категорії витрат'!$B$2:$B$14</definedName>
    <definedName name="s" localSheetId="14">'[1]Категорії витрат'!$B$2:$B$14</definedName>
    <definedName name="s" localSheetId="15">'[1]Категорії витрат'!$B$2:$B$14</definedName>
    <definedName name="s" localSheetId="4">'[3]Категорії витрат'!$B$2:$B$14</definedName>
    <definedName name="s">'[4]Категорії витрат'!$B$2:$B$14</definedName>
    <definedName name="SDAList" localSheetId="2">#REF!</definedName>
    <definedName name="SDAList" localSheetId="3">#REF!</definedName>
    <definedName name="SDAList" localSheetId="4">#REF!</definedName>
    <definedName name="SDAList">#REF!</definedName>
    <definedName name="spysok" localSheetId="5">'[8]Таблиця витрат'!$B$7:$B$22</definedName>
    <definedName name="spysok" localSheetId="10">'[8]Таблиця витрат'!$B$7:$B$22</definedName>
    <definedName name="spysok" localSheetId="11">'[8]Таблиця витрат'!$B$7:$B$22</definedName>
    <definedName name="spysok" localSheetId="12">'[8]Таблиця витрат'!$B$7:$B$22</definedName>
    <definedName name="spysok" localSheetId="13">'[8]Таблиця витрат'!$B$7:$B$22</definedName>
    <definedName name="spysok" localSheetId="16">'[8]Таблиця витрат'!$B$7:$B$22</definedName>
    <definedName name="spysok" localSheetId="17">'[8]Таблиця витрат'!$B$7:$B$22</definedName>
    <definedName name="spysok" localSheetId="3">'[9]Таблиця витрат'!$B$7:$B$22</definedName>
    <definedName name="spysok" localSheetId="6">'[8]Таблиця витрат'!$B$7:$B$22</definedName>
    <definedName name="spysok" localSheetId="7">'[8]Таблиця витрат'!$B$7:$B$22</definedName>
    <definedName name="spysok" localSheetId="8">'[8]Таблиця витрат'!$B$7:$B$22</definedName>
    <definedName name="spysok" localSheetId="9">'[8]Таблиця витрат'!$B$7:$B$22</definedName>
    <definedName name="spysok" localSheetId="14">'[8]Таблиця витрат'!$B$7:$B$22</definedName>
    <definedName name="spysok" localSheetId="15">'[8]Таблиця витрат'!$B$7:$B$22</definedName>
    <definedName name="spysok" localSheetId="4">'[10]Таблиця витрат'!$B$7:$B$22</definedName>
    <definedName name="spysok">'[11]Таблиця витрат'!$B$7:$B$22</definedName>
    <definedName name="а" localSheetId="5">'[13]Таблиця витрат'!$B$6:$B$39</definedName>
    <definedName name="а" localSheetId="10">'[13]Таблиця витрат'!$B$6:$B$39</definedName>
    <definedName name="а" localSheetId="11">'[13]Таблиця витрат'!$B$6:$B$39</definedName>
    <definedName name="а" localSheetId="12">'[13]Таблиця витрат'!$B$6:$B$39</definedName>
    <definedName name="а" localSheetId="13">'[13]Таблиця витрат'!$B$6:$B$39</definedName>
    <definedName name="а" localSheetId="16">'[13]Таблиця витрат'!$B$6:$B$39</definedName>
    <definedName name="а" localSheetId="17">'[13]Таблиця витрат'!$B$6:$B$39</definedName>
    <definedName name="а" localSheetId="3">'[14]Таблиця витрат'!$B$6:$B$39</definedName>
    <definedName name="а" localSheetId="6">'[13]Таблиця витрат'!$B$6:$B$39</definedName>
    <definedName name="а" localSheetId="7">'[13]Таблиця витрат'!$B$6:$B$39</definedName>
    <definedName name="а" localSheetId="8">'[13]Таблиця витрат'!$B$6:$B$39</definedName>
    <definedName name="а" localSheetId="9">'[13]Таблиця витрат'!$B$6:$B$39</definedName>
    <definedName name="а" localSheetId="14">'[13]Таблиця витрат'!$B$6:$B$39</definedName>
    <definedName name="а" localSheetId="15">'[13]Таблиця витрат'!$B$6:$B$39</definedName>
    <definedName name="а">'[15]Таблиця витрат'!$B$6:$B$39</definedName>
    <definedName name="ав">'[16]категорії витрат'!$A$16:$A$41</definedName>
    <definedName name="вас" localSheetId="5">'[17]Категорії витрат'!$B$2:$B$14</definedName>
    <definedName name="вас" localSheetId="10">'[17]Категорії витрат'!$B$2:$B$14</definedName>
    <definedName name="вас" localSheetId="11">'[17]Категорії витрат'!$B$2:$B$14</definedName>
    <definedName name="вас" localSheetId="12">'[17]Категорії витрат'!$B$2:$B$14</definedName>
    <definedName name="вас" localSheetId="13">'[17]Категорії витрат'!$B$2:$B$14</definedName>
    <definedName name="вас" localSheetId="16">'[17]Категорії витрат'!$B$2:$B$14</definedName>
    <definedName name="вас" localSheetId="17">'[17]Категорії витрат'!$B$2:$B$14</definedName>
    <definedName name="вас" localSheetId="6">'[17]Категорії витрат'!$B$2:$B$14</definedName>
    <definedName name="вас" localSheetId="7">'[17]Категорії витрат'!$B$2:$B$14</definedName>
    <definedName name="вас" localSheetId="8">'[17]Категорії витрат'!$B$2:$B$14</definedName>
    <definedName name="вас" localSheetId="9">'[17]Категорії витрат'!$B$2:$B$14</definedName>
    <definedName name="вас" localSheetId="14">'[17]Категорії витрат'!$B$2:$B$14</definedName>
    <definedName name="вас" localSheetId="15">'[17]Категорії витрат'!$B$2:$B$14</definedName>
    <definedName name="вас">'[17]Категорії витрат'!$B$2:$B$14</definedName>
    <definedName name="Витрати" localSheetId="5">'[18]Таблиця витрат'!$B$6:$B$23</definedName>
    <definedName name="Витрати" localSheetId="10">'[18]Таблиця витрат'!$B$6:$B$23</definedName>
    <definedName name="Витрати" localSheetId="11">'[18]Таблиця витрат'!$B$6:$B$23</definedName>
    <definedName name="Витрати" localSheetId="12">'[18]Таблиця витрат'!$B$6:$B$23</definedName>
    <definedName name="Витрати" localSheetId="13">'[18]Таблиця витрат'!$B$6:$B$23</definedName>
    <definedName name="Витрати" localSheetId="16">'[18]Таблиця витрат'!$B$6:$B$23</definedName>
    <definedName name="Витрати" localSheetId="17">'[18]Таблиця витрат'!$B$6:$B$23</definedName>
    <definedName name="Витрати" localSheetId="3">'[19]Таблиця витрат'!$B$6:$B$23</definedName>
    <definedName name="Витрати" localSheetId="6">'[18]Таблиця витрат'!$B$6:$B$23</definedName>
    <definedName name="Витрати" localSheetId="7">'[18]Таблиця витрат'!$B$6:$B$23</definedName>
    <definedName name="Витрати" localSheetId="8">'[18]Таблиця витрат'!$B$6:$B$23</definedName>
    <definedName name="Витрати" localSheetId="9">'[18]Таблиця витрат'!$B$6:$B$23</definedName>
    <definedName name="Витрати" localSheetId="14">'[18]Таблиця витрат'!$B$6:$B$23</definedName>
    <definedName name="Витрати" localSheetId="15">'[18]Таблиця витрат'!$B$6:$B$23</definedName>
    <definedName name="Витрати" localSheetId="4">'[20]Таблиця витрат'!$B$6:$B$23</definedName>
    <definedName name="витрати">'категорії витрат'!$B$2:$B$13</definedName>
    <definedName name="відносини">Відносини!$A$1:$A$6</definedName>
    <definedName name="вк">'[16]категорії витрат'!$B$2:$B$13</definedName>
    <definedName name="д">'Робочий план та бюджет_детально'!$B$3:$B$89</definedName>
    <definedName name="Діяльність" localSheetId="5">'[21]Вид діяльності'!$A$2:$A$33</definedName>
    <definedName name="Діяльність" localSheetId="10">'[21]Вид діяльності'!$A$2:$A$33</definedName>
    <definedName name="Діяльність" localSheetId="11">'[21]Вид діяльності'!$A$2:$A$33</definedName>
    <definedName name="Діяльність" localSheetId="12">'[21]Вид діяльності'!$A$2:$A$33</definedName>
    <definedName name="Діяльність" localSheetId="13">'[21]Вид діяльності'!$A$2:$A$33</definedName>
    <definedName name="Діяльність" localSheetId="16">'[21]Вид діяльності'!$A$2:$A$33</definedName>
    <definedName name="Діяльність" localSheetId="17">'[21]Вид діяльності'!$A$2:$A$33</definedName>
    <definedName name="Діяльність" localSheetId="3">'[14]Вид діяльності'!$A$2:$A$33</definedName>
    <definedName name="Діяльність" localSheetId="6">'[21]Вид діяльності'!$A$2:$A$33</definedName>
    <definedName name="Діяльність" localSheetId="7">'[21]Вид діяльності'!$A$2:$A$33</definedName>
    <definedName name="Діяльність" localSheetId="8">'[21]Вид діяльності'!$A$2:$A$33</definedName>
    <definedName name="Діяльність" localSheetId="9">'[21]Вид діяльності'!$A$2:$A$33</definedName>
    <definedName name="Діяльність" localSheetId="14">'[21]Вид діяльності'!$A$2:$A$33</definedName>
    <definedName name="Діяльність" localSheetId="15">'[21]Вид діяльності'!$A$2:$A$33</definedName>
    <definedName name="Діяльність" localSheetId="4">'[22]Вид діяльності'!$A$2:$A$33</definedName>
    <definedName name="діяльність">'Робочий план та бюджет_детально'!$B$3:$B$89</definedName>
    <definedName name="діяльність2" localSheetId="5">#REF!</definedName>
    <definedName name="діяльність2" localSheetId="10">#REF!</definedName>
    <definedName name="діяльність2" localSheetId="11">#REF!</definedName>
    <definedName name="діяльність2" localSheetId="12">#REF!</definedName>
    <definedName name="діяльність2" localSheetId="13">#REF!</definedName>
    <definedName name="діяльність2" localSheetId="16">#REF!</definedName>
    <definedName name="діяльність2" localSheetId="17">#REF!</definedName>
    <definedName name="діяльність2" localSheetId="3">#REF!</definedName>
    <definedName name="діяльність2" localSheetId="6">#REF!</definedName>
    <definedName name="діяльність2" localSheetId="7">#REF!</definedName>
    <definedName name="діяльність2" localSheetId="8">#REF!</definedName>
    <definedName name="діяльність2" localSheetId="9">#REF!</definedName>
    <definedName name="діяльність2" localSheetId="14">#REF!</definedName>
    <definedName name="діяльність2" localSheetId="15">#REF!</definedName>
    <definedName name="діяльність2" localSheetId="4">#REF!</definedName>
    <definedName name="діяльність2">#REF!</definedName>
    <definedName name="дом" localSheetId="5">'[17]Таблиця витрат'!$B$6:$B$64</definedName>
    <definedName name="дом" localSheetId="10">'[17]Таблиця витрат'!$B$6:$B$64</definedName>
    <definedName name="дом" localSheetId="11">'[17]Таблиця витрат'!$B$6:$B$64</definedName>
    <definedName name="дом" localSheetId="12">'[17]Таблиця витрат'!$B$6:$B$64</definedName>
    <definedName name="дом" localSheetId="13">'[17]Таблиця витрат'!$B$6:$B$64</definedName>
    <definedName name="дом" localSheetId="16">'[17]Таблиця витрат'!$B$6:$B$64</definedName>
    <definedName name="дом" localSheetId="17">'[17]Таблиця витрат'!$B$6:$B$64</definedName>
    <definedName name="дом" localSheetId="6">'[17]Таблиця витрат'!$B$6:$B$64</definedName>
    <definedName name="дом" localSheetId="7">'[17]Таблиця витрат'!$B$6:$B$64</definedName>
    <definedName name="дом" localSheetId="8">'[17]Таблиця витрат'!$B$6:$B$64</definedName>
    <definedName name="дом" localSheetId="9">'[17]Таблиця витрат'!$B$6:$B$64</definedName>
    <definedName name="дом" localSheetId="14">'[17]Таблиця витрат'!$B$6:$B$64</definedName>
    <definedName name="дом" localSheetId="15">'[17]Таблиця витрат'!$B$6:$B$64</definedName>
    <definedName name="дом">'[17]Таблиця витрат'!$B$6:$B$64</definedName>
    <definedName name="дп" localSheetId="5">#REF!</definedName>
    <definedName name="дп" localSheetId="10">#REF!</definedName>
    <definedName name="дп" localSheetId="11">#REF!</definedName>
    <definedName name="дп" localSheetId="12">#REF!</definedName>
    <definedName name="дп" localSheetId="13">#REF!</definedName>
    <definedName name="дп" localSheetId="16">#REF!</definedName>
    <definedName name="дп" localSheetId="17">#REF!</definedName>
    <definedName name="дп" localSheetId="3">#REF!</definedName>
    <definedName name="дп" localSheetId="6">#REF!</definedName>
    <definedName name="дп" localSheetId="7">#REF!</definedName>
    <definedName name="дп" localSheetId="8">#REF!</definedName>
    <definedName name="дп" localSheetId="9">#REF!</definedName>
    <definedName name="дп" localSheetId="14">#REF!</definedName>
    <definedName name="дп" localSheetId="15">#REF!</definedName>
    <definedName name="дп" localSheetId="4">#REF!</definedName>
    <definedName name="дп">#REF!</definedName>
    <definedName name="_xlnm.Print_Titles" localSheetId="1">'Робочий план та бюджет_детально'!$1:$2</definedName>
    <definedName name="_xlnm.Print_Titles" localSheetId="6">'Список операцій 1 звіт '!$10:$10</definedName>
    <definedName name="_xlnm.Print_Titles" localSheetId="7">'Список операцій 2 звіт'!$10:$10</definedName>
    <definedName name="_xlnm.Print_Titles" localSheetId="8">'Список операцій 3 звіт'!$10:$10</definedName>
    <definedName name="_xlnm.Print_Titles" localSheetId="9">'Список операцій 4 звіт'!$10:$10</definedName>
    <definedName name="_xlnm.Print_Titles" localSheetId="14">'Список операцій 5 звіт '!$10:$10</definedName>
    <definedName name="_xlnm.Print_Titles" localSheetId="15">'Список операцій 6 звіт'!$10:$10</definedName>
    <definedName name="к" localSheetId="3">'[23]категорії витрат'!$B$2:$B$13</definedName>
    <definedName name="к">'[24]категорії витрат'!$B$2:$B$13</definedName>
    <definedName name="кат" localSheetId="5">#REF!</definedName>
    <definedName name="кат" localSheetId="10">#REF!</definedName>
    <definedName name="кат" localSheetId="11">#REF!</definedName>
    <definedName name="кат" localSheetId="12">#REF!</definedName>
    <definedName name="кат" localSheetId="13">#REF!</definedName>
    <definedName name="кат" localSheetId="16">#REF!</definedName>
    <definedName name="кат" localSheetId="17">#REF!</definedName>
    <definedName name="кат" localSheetId="3">'[25]Категорії витрат'!$B$17:$B$29</definedName>
    <definedName name="кат" localSheetId="6">#REF!</definedName>
    <definedName name="кат" localSheetId="7">#REF!</definedName>
    <definedName name="кат" localSheetId="8">#REF!</definedName>
    <definedName name="кат" localSheetId="9">#REF!</definedName>
    <definedName name="кат" localSheetId="14">#REF!</definedName>
    <definedName name="кат" localSheetId="15">#REF!</definedName>
    <definedName name="кат" localSheetId="4">'[26]Категорії витрат'!$B$17:$B$29</definedName>
    <definedName name="кат">'[27]Категорії витрат'!$B$17:$B$29</definedName>
    <definedName name="кате" localSheetId="5">'[28]категорії витрат'!$B$2:$B$13</definedName>
    <definedName name="кате" localSheetId="10">'[28]категорії витрат'!$B$2:$B$13</definedName>
    <definedName name="кате" localSheetId="11">'[28]категорії витрат'!$B$2:$B$13</definedName>
    <definedName name="кате" localSheetId="12">'[28]категорії витрат'!$B$2:$B$13</definedName>
    <definedName name="кате" localSheetId="13">'[28]категорії витрат'!$B$2:$B$13</definedName>
    <definedName name="кате" localSheetId="16">'[28]категорії витрат'!$B$2:$B$13</definedName>
    <definedName name="кате" localSheetId="17">'[28]категорії витрат'!$B$2:$B$13</definedName>
    <definedName name="кате" localSheetId="6">'[28]категорії витрат'!$B$2:$B$13</definedName>
    <definedName name="кате" localSheetId="7">'[28]категорії витрат'!$B$2:$B$13</definedName>
    <definedName name="кате" localSheetId="8">'[28]категорії витрат'!$B$2:$B$13</definedName>
    <definedName name="кате" localSheetId="9">'[28]категорії витрат'!$B$2:$B$13</definedName>
    <definedName name="кате" localSheetId="14">'[28]категорії витрат'!$B$2:$B$13</definedName>
    <definedName name="кате" localSheetId="15">'[28]категорії витрат'!$B$2:$B$13</definedName>
    <definedName name="кате">'[29]категорії витрат'!$B$2:$B$13</definedName>
    <definedName name="категорія" localSheetId="5">'[30]код бюджета'!$B$4:$B$15</definedName>
    <definedName name="категорія" localSheetId="10">'[30]код бюджета'!$B$4:$B$15</definedName>
    <definedName name="категорія" localSheetId="11">'[30]код бюджета'!$B$4:$B$15</definedName>
    <definedName name="категорія" localSheetId="12">'[30]код бюджета'!$B$4:$B$15</definedName>
    <definedName name="категорія" localSheetId="13">'[30]код бюджета'!$B$4:$B$15</definedName>
    <definedName name="категорія" localSheetId="16">'[30]код бюджета'!$B$4:$B$15</definedName>
    <definedName name="категорія" localSheetId="17">'[30]код бюджета'!$B$4:$B$15</definedName>
    <definedName name="категорія" localSheetId="3">'[31]код бюджета'!$B$4:$B$15</definedName>
    <definedName name="категорія" localSheetId="6">'[30]код бюджета'!$B$4:$B$15</definedName>
    <definedName name="категорія" localSheetId="7">'[30]код бюджета'!$B$4:$B$15</definedName>
    <definedName name="категорія" localSheetId="8">'[30]код бюджета'!$B$4:$B$15</definedName>
    <definedName name="категорія" localSheetId="9">'[30]код бюджета'!$B$4:$B$15</definedName>
    <definedName name="категорія" localSheetId="14">'[30]код бюджета'!$B$4:$B$15</definedName>
    <definedName name="категорія" localSheetId="15">'[30]код бюджета'!$B$4:$B$15</definedName>
    <definedName name="категорія" localSheetId="4">'[32]код бюджета'!$B$4:$B$15</definedName>
    <definedName name="категорія">'[33]код бюджета'!$B$4:$B$15</definedName>
    <definedName name="КВ" localSheetId="5">'[21]Категорії витрат'!$B$2:$B$14</definedName>
    <definedName name="КВ" localSheetId="10">'[21]Категорії витрат'!$B$2:$B$14</definedName>
    <definedName name="КВ" localSheetId="11">'[21]Категорії витрат'!$B$2:$B$14</definedName>
    <definedName name="КВ" localSheetId="12">'[21]Категорії витрат'!$B$2:$B$14</definedName>
    <definedName name="КВ" localSheetId="13">'[21]Категорії витрат'!$B$2:$B$14</definedName>
    <definedName name="КВ" localSheetId="16">'[21]Категорії витрат'!$B$2:$B$14</definedName>
    <definedName name="КВ" localSheetId="17">'[21]Категорії витрат'!$B$2:$B$14</definedName>
    <definedName name="кв" localSheetId="2">'[34]категорії витрат'!$B$2:$B$14</definedName>
    <definedName name="кв" localSheetId="3">'[35]категорії витрат'!$B$2:$B$14</definedName>
    <definedName name="КВ" localSheetId="6">'[18]Категорії витрат'!$B$2:$B$14</definedName>
    <definedName name="КВ" localSheetId="7">'[18]Категорії витрат'!$B$2:$B$14</definedName>
    <definedName name="КВ" localSheetId="8">'[18]Категорії витрат'!$B$2:$B$14</definedName>
    <definedName name="КВ" localSheetId="9">'[18]Категорії витрат'!$B$2:$B$14</definedName>
    <definedName name="КВ" localSheetId="14">'[18]Категорії витрат'!$B$2:$B$14</definedName>
    <definedName name="КВ" localSheetId="15">'[18]Категорії витрат'!$B$2:$B$14</definedName>
    <definedName name="КВ" localSheetId="4">'[22]Категорії витрат'!$B$2:$B$14</definedName>
    <definedName name="кв">'категорії витрат'!$B$2:$B$14</definedName>
    <definedName name="кт" localSheetId="5">'[36]Категорії витрат'!$B$16:$B$27</definedName>
    <definedName name="кт" localSheetId="10">'[36]Категорії витрат'!$B$16:$B$27</definedName>
    <definedName name="кт" localSheetId="11">'[36]Категорії витрат'!$B$16:$B$27</definedName>
    <definedName name="кт" localSheetId="12">'[36]Категорії витрат'!$B$16:$B$27</definedName>
    <definedName name="кт" localSheetId="13">'[36]Категорії витрат'!$B$16:$B$27</definedName>
    <definedName name="кт" localSheetId="16">'[36]Категорії витрат'!$B$16:$B$27</definedName>
    <definedName name="кт" localSheetId="17">'[36]Категорії витрат'!$B$16:$B$27</definedName>
    <definedName name="кт" localSheetId="3">'[5]категорії витрат'!$B$2:$B$13</definedName>
    <definedName name="кт" localSheetId="6">'[36]Категорії витрат'!$B$16:$B$27</definedName>
    <definedName name="кт" localSheetId="7">'[36]Категорії витрат'!$B$16:$B$27</definedName>
    <definedName name="кт" localSheetId="8">'[36]Категорії витрат'!$B$16:$B$27</definedName>
    <definedName name="кт" localSheetId="9">'[36]Категорії витрат'!$B$16:$B$27</definedName>
    <definedName name="кт" localSheetId="14">'[36]Категорії витрат'!$B$16:$B$27</definedName>
    <definedName name="кт" localSheetId="15">'[36]Категорії витрат'!$B$16:$B$27</definedName>
    <definedName name="кт" localSheetId="4">'[37]Категорії витрат'!$B$16:$B$27</definedName>
    <definedName name="кт">'[6]категорії витрат'!$B$2:$B$13</definedName>
    <definedName name="л">'[7]категорії витрат'!$A$16:$A$41</definedName>
    <definedName name="лг">'[16]Таблиця витрат та послуг'!$D$3:$D$104</definedName>
    <definedName name="лін" localSheetId="10">'категорії витрат'!#REF!</definedName>
    <definedName name="лін" localSheetId="12">'категорії витрат'!#REF!</definedName>
    <definedName name="лін" localSheetId="13">'категорії витрат'!#REF!</definedName>
    <definedName name="лін" localSheetId="16">'категорії витрат'!#REF!</definedName>
    <definedName name="лін" localSheetId="17">'категорії витрат'!#REF!</definedName>
    <definedName name="лін" localSheetId="3">'[28]категорії витрат'!$C$19:$C$44</definedName>
    <definedName name="лін" localSheetId="6">'категорії витрат'!#REF!</definedName>
    <definedName name="лін" localSheetId="8">'категорії витрат'!#REF!</definedName>
    <definedName name="лін" localSheetId="9">'категорії витрат'!#REF!</definedName>
    <definedName name="лін" localSheetId="14">'категорії витрат'!#REF!</definedName>
    <definedName name="лін" localSheetId="15">'категорії витрат'!#REF!</definedName>
    <definedName name="лін" localSheetId="4">'[38]категорії витрат'!$C$19:$C$44</definedName>
    <definedName name="лін">'категорії витрат'!#REF!</definedName>
    <definedName name="лінії">'лінії робочого плану'!$A$2:$A$2</definedName>
    <definedName name="Лінія_робочого_плану" localSheetId="4">#REF!</definedName>
    <definedName name="Лінія_робочого_плану">#REF!</definedName>
    <definedName name="лн" localSheetId="3">'[39]лінії робочого плану'!$A$2:$A$28</definedName>
    <definedName name="лн">'[12]лінії робочого плану'!$A$2:$A$28</definedName>
    <definedName name="лп" localSheetId="3">'[23]категорії витрат'!$D$2:$D$27</definedName>
    <definedName name="лп">'[24]категорії витрат'!$D$2:$D$27</definedName>
    <definedName name="лпр" localSheetId="5">#REF!</definedName>
    <definedName name="лпр" localSheetId="10">#REF!</definedName>
    <definedName name="лпр" localSheetId="11">#REF!</definedName>
    <definedName name="лпр" localSheetId="12">#REF!</definedName>
    <definedName name="лпр" localSheetId="13">#REF!</definedName>
    <definedName name="лпр" localSheetId="16">#REF!</definedName>
    <definedName name="лпр" localSheetId="17">#REF!</definedName>
    <definedName name="лпр" localSheetId="2">'[34]лінії робочого плану'!$A$2:$A$27</definedName>
    <definedName name="лпр" localSheetId="3">'[35]лінії робочого плану'!$A$2:$A$27</definedName>
    <definedName name="лпр" localSheetId="6">#REF!</definedName>
    <definedName name="лпр" localSheetId="7">#REF!</definedName>
    <definedName name="лпр" localSheetId="8">#REF!</definedName>
    <definedName name="лпр" localSheetId="9">#REF!</definedName>
    <definedName name="лпр" localSheetId="14">#REF!</definedName>
    <definedName name="лпр" localSheetId="15">#REF!</definedName>
    <definedName name="лпр" localSheetId="4">'[38]лінії робочого плану'!$A$2:$A$27</definedName>
    <definedName name="лпр">#REF!</definedName>
    <definedName name="лрп" localSheetId="5">'[40]лінії робочого плану'!$A$2:$A$25</definedName>
    <definedName name="лрп" localSheetId="10">'[40]лінії робочого плану'!$A$2:$A$25</definedName>
    <definedName name="лрп" localSheetId="11">'[40]лінії робочого плану'!$A$2:$A$25</definedName>
    <definedName name="лрп" localSheetId="12">'[40]лінії робочого плану'!$A$2:$A$25</definedName>
    <definedName name="лрп" localSheetId="13">'[40]лінії робочого плану'!$A$2:$A$25</definedName>
    <definedName name="лрп" localSheetId="16">'[40]лінії робочого плану'!$A$2:$A$25</definedName>
    <definedName name="лрп" localSheetId="17">'[40]лінії робочого плану'!$A$2:$A$25</definedName>
    <definedName name="лрп" localSheetId="6">'[40]лінії робочого плану'!$A$2:$A$25</definedName>
    <definedName name="лрп" localSheetId="7">'[40]лінії робочого плану'!$A$2:$A$25</definedName>
    <definedName name="лрп" localSheetId="8">'[40]лінії робочого плану'!$A$2:$A$25</definedName>
    <definedName name="лрп" localSheetId="9">'[40]лінії робочого плану'!$A$2:$A$25</definedName>
    <definedName name="лрп" localSheetId="14">'[40]лінії робочого плану'!$A$2:$A$25</definedName>
    <definedName name="лрп" localSheetId="15">'[40]лінії робочого плану'!$A$2:$A$25</definedName>
    <definedName name="лрп" localSheetId="4">#REF!</definedName>
    <definedName name="лрп">'лінії робочого плану'!$A$2:$A$2</definedName>
    <definedName name="мар" localSheetId="5">'[17]Вид діяльності'!$A$2:$A$33</definedName>
    <definedName name="мар" localSheetId="10">'[17]Вид діяльності'!$A$2:$A$33</definedName>
    <definedName name="мар" localSheetId="11">'[17]Вид діяльності'!$A$2:$A$33</definedName>
    <definedName name="мар" localSheetId="12">'[17]Вид діяльності'!$A$2:$A$33</definedName>
    <definedName name="мар" localSheetId="13">'[17]Вид діяльності'!$A$2:$A$33</definedName>
    <definedName name="мар" localSheetId="16">'[17]Вид діяльності'!$A$2:$A$33</definedName>
    <definedName name="мар" localSheetId="17">'[17]Вид діяльності'!$A$2:$A$33</definedName>
    <definedName name="мар" localSheetId="6">'[17]Вид діяльності'!$A$2:$A$33</definedName>
    <definedName name="мар" localSheetId="7">'[17]Вид діяльності'!$A$2:$A$33</definedName>
    <definedName name="мар" localSheetId="8">'[17]Вид діяльності'!$A$2:$A$33</definedName>
    <definedName name="мар" localSheetId="9">'[17]Вид діяльності'!$A$2:$A$33</definedName>
    <definedName name="мар" localSheetId="14">'[17]Вид діяльності'!$A$2:$A$33</definedName>
    <definedName name="мар" localSheetId="15">'[17]Вид діяльності'!$A$2:$A$33</definedName>
    <definedName name="мар">'[17]Вид діяльності'!$A$2:$A$33</definedName>
    <definedName name="міра" localSheetId="5">[41]Лист2!$B$1:$B$6</definedName>
    <definedName name="міра" localSheetId="10">[41]Лист2!$B$1:$B$6</definedName>
    <definedName name="міра" localSheetId="11">[41]Лист2!$B$1:$B$6</definedName>
    <definedName name="міра" localSheetId="12">[41]Лист2!$B$1:$B$6</definedName>
    <definedName name="міра" localSheetId="13">[41]Лист2!$B$1:$B$6</definedName>
    <definedName name="міра" localSheetId="16">[41]Лист2!$B$1:$B$6</definedName>
    <definedName name="міра" localSheetId="17">[41]Лист2!$B$1:$B$6</definedName>
    <definedName name="міра" localSheetId="3">[42]Лист2!$B$1:$B$6</definedName>
    <definedName name="міра" localSheetId="6">[41]Лист2!$B$1:$B$6</definedName>
    <definedName name="міра" localSheetId="7">[41]Лист2!$B$1:$B$6</definedName>
    <definedName name="міра" localSheetId="8">[41]Лист2!$B$1:$B$6</definedName>
    <definedName name="міра" localSheetId="9">[41]Лист2!$B$1:$B$6</definedName>
    <definedName name="міра" localSheetId="14">[41]Лист2!$B$1:$B$6</definedName>
    <definedName name="міра" localSheetId="15">[41]Лист2!$B$1:$B$6</definedName>
    <definedName name="міра" localSheetId="4">[43]Лист2!$B$1:$B$6</definedName>
    <definedName name="міра">[44]Лист2!$B$1:$B$6</definedName>
    <definedName name="напрями">'Вартість 2014'!$A$2:$A$2</definedName>
    <definedName name="НМ" localSheetId="5">#REF!</definedName>
    <definedName name="НМ" localSheetId="10">#REF!</definedName>
    <definedName name="НМ" localSheetId="11">#REF!</definedName>
    <definedName name="НМ" localSheetId="12">#REF!</definedName>
    <definedName name="НМ" localSheetId="13">#REF!</definedName>
    <definedName name="НМ" localSheetId="16">#REF!</definedName>
    <definedName name="НМ" localSheetId="17">#REF!</definedName>
    <definedName name="НМ" localSheetId="3">#REF!</definedName>
    <definedName name="НМ" localSheetId="6">#REF!</definedName>
    <definedName name="НМ" localSheetId="7">#REF!</definedName>
    <definedName name="НМ" localSheetId="8">#REF!</definedName>
    <definedName name="НМ" localSheetId="9">#REF!</definedName>
    <definedName name="НМ" localSheetId="14">#REF!</definedName>
    <definedName name="НМ" localSheetId="15">#REF!</definedName>
    <definedName name="НМ" localSheetId="4">#REF!</definedName>
    <definedName name="НМ">#REF!</definedName>
    <definedName name="ном" localSheetId="5">'[45]Вид діяльності'!$A$35:$A$66</definedName>
    <definedName name="ном" localSheetId="10">'[45]Вид діяльності'!$A$35:$A$66</definedName>
    <definedName name="ном" localSheetId="11">'[45]Вид діяльності'!$A$35:$A$66</definedName>
    <definedName name="ном" localSheetId="12">'[45]Вид діяльності'!$A$35:$A$66</definedName>
    <definedName name="ном" localSheetId="13">'[45]Вид діяльності'!$A$35:$A$66</definedName>
    <definedName name="ном" localSheetId="16">'[45]Вид діяльності'!$A$35:$A$66</definedName>
    <definedName name="ном" localSheetId="17">'[45]Вид діяльності'!$A$35:$A$66</definedName>
    <definedName name="ном" localSheetId="3">'[25]Вид діяльності'!$A$35:$A$66</definedName>
    <definedName name="ном" localSheetId="6">'[45]Вид діяльності'!$A$35:$A$66</definedName>
    <definedName name="ном" localSheetId="7">'[45]Вид діяльності'!$A$35:$A$66</definedName>
    <definedName name="ном" localSheetId="8">'[45]Вид діяльності'!$A$35:$A$66</definedName>
    <definedName name="ном" localSheetId="9">'[45]Вид діяльності'!$A$35:$A$66</definedName>
    <definedName name="ном" localSheetId="14">'[45]Вид діяльності'!$A$35:$A$66</definedName>
    <definedName name="ном" localSheetId="15">'[45]Вид діяльності'!$A$35:$A$66</definedName>
    <definedName name="ном" localSheetId="4">'[26]Вид діяльності'!$A$35:$A$66</definedName>
    <definedName name="ном">'[27]Вид діяльності'!$A$35:$A$66</definedName>
    <definedName name="_xlnm.Print_Area" localSheetId="10">'Контрагенти 1 звіт '!$A$1:$J$24</definedName>
    <definedName name="_xlnm.Print_Area" localSheetId="11">'Контрагенти 2 звіт'!$A$1:$J$24</definedName>
    <definedName name="_xlnm.Print_Area" localSheetId="12">'Контрагенти 3 звіт '!$A$1:$J$24</definedName>
    <definedName name="_xlnm.Print_Area" localSheetId="13">'Контрагенти 4 звіт '!$A$1:$J$24</definedName>
    <definedName name="_xlnm.Print_Area" localSheetId="16">'Контрагенти 5 звіт '!$A$1:$J$24</definedName>
    <definedName name="_xlnm.Print_Area" localSheetId="17">'Контрагенти 6 звіт '!$A$1:$J$24</definedName>
    <definedName name="_xlnm.Print_Area" localSheetId="1">'Робочий план та бюджет_детально'!$A$1:$U$98</definedName>
    <definedName name="_xlnm.Print_Area" localSheetId="2">'Розрахунок вартості проекту'!$A$1:$F$4</definedName>
    <definedName name="_xlnm.Print_Area" localSheetId="3">'Розрахунок траншів'!$A$1:$U$21</definedName>
    <definedName name="_xlnm.Print_Area" localSheetId="6">'Список операцій 1 звіт '!$A$1:$I$457</definedName>
    <definedName name="_xlnm.Print_Area" localSheetId="7">'Список операцій 2 звіт'!$A$1:$I$457</definedName>
    <definedName name="_xlnm.Print_Area" localSheetId="8">'Список операцій 3 звіт'!$A$1:$I$457</definedName>
    <definedName name="_xlnm.Print_Area" localSheetId="9">'Список операцій 4 звіт'!$A$1:$I$457</definedName>
    <definedName name="_xlnm.Print_Area" localSheetId="14">'Список операцій 5 звіт '!$A$1:$I$457</definedName>
    <definedName name="_xlnm.Print_Area" localSheetId="15">'Список операцій 6 звіт'!$A$1:$I$457</definedName>
    <definedName name="_xlnm.Print_Area" localSheetId="0">'Титульна сторінка РП+Бюджет'!$A$1:$K$10</definedName>
    <definedName name="_xlnm.Print_Area" localSheetId="4">'Титульний лист'!$A$1:$J$47</definedName>
    <definedName name="п" localSheetId="5">'[13]Категорії витрат'!$B$2:$B$14</definedName>
    <definedName name="п" localSheetId="10">'[13]Категорії витрат'!$B$2:$B$14</definedName>
    <definedName name="п" localSheetId="11">'[13]Категорії витрат'!$B$2:$B$14</definedName>
    <definedName name="п" localSheetId="12">'[13]Категорії витрат'!$B$2:$B$14</definedName>
    <definedName name="п" localSheetId="13">'[13]Категорії витрат'!$B$2:$B$14</definedName>
    <definedName name="п" localSheetId="16">'[13]Категорії витрат'!$B$2:$B$14</definedName>
    <definedName name="п" localSheetId="17">'[13]Категорії витрат'!$B$2:$B$14</definedName>
    <definedName name="п" localSheetId="3">'[14]Категорії витрат'!$B$2:$B$14</definedName>
    <definedName name="п" localSheetId="6">'[13]Категорії витрат'!$B$2:$B$14</definedName>
    <definedName name="п" localSheetId="7">'[13]Категорії витрат'!$B$2:$B$14</definedName>
    <definedName name="п" localSheetId="8">'[13]Категорії витрат'!$B$2:$B$14</definedName>
    <definedName name="п" localSheetId="9">'[13]Категорії витрат'!$B$2:$B$14</definedName>
    <definedName name="п" localSheetId="14">'[13]Категорії витрат'!$B$2:$B$14</definedName>
    <definedName name="п" localSheetId="15">'[13]Категорії витрат'!$B$2:$B$14</definedName>
    <definedName name="п">'[15]Категорії витрат'!$B$2:$B$14</definedName>
    <definedName name="піб" localSheetId="5">#REF!</definedName>
    <definedName name="піб" localSheetId="10">#REF!</definedName>
    <definedName name="піб" localSheetId="11">#REF!</definedName>
    <definedName name="піб" localSheetId="12">#REF!</definedName>
    <definedName name="піб" localSheetId="13">#REF!</definedName>
    <definedName name="піб" localSheetId="16">#REF!</definedName>
    <definedName name="піб" localSheetId="17">#REF!</definedName>
    <definedName name="піб" localSheetId="3">'[5]Таблиця витрат та послуг'!$D$18:$D$34</definedName>
    <definedName name="піб" localSheetId="6">#REF!</definedName>
    <definedName name="піб" localSheetId="7">#REF!</definedName>
    <definedName name="піб" localSheetId="8">#REF!</definedName>
    <definedName name="піб" localSheetId="9">#REF!</definedName>
    <definedName name="піб" localSheetId="14">#REF!</definedName>
    <definedName name="піб" localSheetId="15">#REF!</definedName>
    <definedName name="піб">'[6]Таблиця витрат та послуг'!$D$18:$D$34</definedName>
    <definedName name="пос">'[7]Таблиця витрат та послуг'!$D$3:$D$81</definedName>
    <definedName name="послуги" localSheetId="3">'[7]Таблиця витрат та послуг'!$D$3:$D$49</definedName>
    <definedName name="послуги">'Робочий план та бюджет_детально'!$B$3:$B$89</definedName>
    <definedName name="препарати" localSheetId="5">#REF!</definedName>
    <definedName name="препарати" localSheetId="10">#REF!</definedName>
    <definedName name="препарати" localSheetId="11">#REF!</definedName>
    <definedName name="препарати" localSheetId="12">#REF!</definedName>
    <definedName name="препарати" localSheetId="13">#REF!</definedName>
    <definedName name="препарати" localSheetId="16">#REF!</definedName>
    <definedName name="препарати" localSheetId="17">#REF!</definedName>
    <definedName name="препарати" localSheetId="3">#REF!</definedName>
    <definedName name="препарати" localSheetId="6">#REF!</definedName>
    <definedName name="препарати" localSheetId="7">#REF!</definedName>
    <definedName name="препарати" localSheetId="8">#REF!</definedName>
    <definedName name="препарати" localSheetId="9">#REF!</definedName>
    <definedName name="препарати" localSheetId="14">#REF!</definedName>
    <definedName name="препарати" localSheetId="15">#REF!</definedName>
    <definedName name="препарати" localSheetId="4">#REF!</definedName>
    <definedName name="препарати">#REF!</definedName>
    <definedName name="препарати2" localSheetId="5">#REF!</definedName>
    <definedName name="препарати2" localSheetId="10">#REF!</definedName>
    <definedName name="препарати2" localSheetId="11">#REF!</definedName>
    <definedName name="препарати2" localSheetId="12">#REF!</definedName>
    <definedName name="препарати2" localSheetId="13">#REF!</definedName>
    <definedName name="препарати2" localSheetId="16">#REF!</definedName>
    <definedName name="препарати2" localSheetId="17">#REF!</definedName>
    <definedName name="препарати2" localSheetId="3">#REF!</definedName>
    <definedName name="препарати2" localSheetId="6">#REF!</definedName>
    <definedName name="препарати2" localSheetId="7">#REF!</definedName>
    <definedName name="препарати2" localSheetId="8">#REF!</definedName>
    <definedName name="препарати2" localSheetId="9">#REF!</definedName>
    <definedName name="препарати2" localSheetId="14">#REF!</definedName>
    <definedName name="препарати2" localSheetId="15">#REF!</definedName>
    <definedName name="препарати2" localSheetId="4">#REF!</definedName>
    <definedName name="препарати2">#REF!</definedName>
    <definedName name="р" localSheetId="5">'[13]Вид діяльності'!$A$2:$A$33</definedName>
    <definedName name="р" localSheetId="10">'[13]Вид діяльності'!$A$2:$A$33</definedName>
    <definedName name="р" localSheetId="11">'[13]Вид діяльності'!$A$2:$A$33</definedName>
    <definedName name="р" localSheetId="12">'[13]Вид діяльності'!$A$2:$A$33</definedName>
    <definedName name="р" localSheetId="13">'[13]Вид діяльності'!$A$2:$A$33</definedName>
    <definedName name="р" localSheetId="16">'[13]Вид діяльності'!$A$2:$A$33</definedName>
    <definedName name="р" localSheetId="17">'[13]Вид діяльності'!$A$2:$A$33</definedName>
    <definedName name="р" localSheetId="3">'[14]Вид діяльності'!$A$2:$A$33</definedName>
    <definedName name="р" localSheetId="6">'[13]Вид діяльності'!$A$2:$A$33</definedName>
    <definedName name="р" localSheetId="7">'[13]Вид діяльності'!$A$2:$A$33</definedName>
    <definedName name="р" localSheetId="8">'[13]Вид діяльності'!$A$2:$A$33</definedName>
    <definedName name="р" localSheetId="9">'[13]Вид діяльності'!$A$2:$A$33</definedName>
    <definedName name="р" localSheetId="14">'[13]Вид діяльності'!$A$2:$A$33</definedName>
    <definedName name="р" localSheetId="15">'[13]Вид діяльності'!$A$2:$A$33</definedName>
    <definedName name="р">'[15]Вид діяльності'!$A$2:$A$33</definedName>
    <definedName name="рп" localSheetId="3">'[16]лінії робочого плану'!$A$2:$A$26</definedName>
    <definedName name="рп">'лінії робочого плану'!$A$2:$A$4</definedName>
    <definedName name="ст" localSheetId="3">'[23]Таблиця витрат та послуг'!$D$3:$D$96</definedName>
    <definedName name="ст" localSheetId="4">'[37]Таблиця витрат'!$B$6:$B$26</definedName>
    <definedName name="ст">'[24]Таблиця витрат та послуг'!$D$3:$D$96</definedName>
    <definedName name="стат" localSheetId="5">'[28]Таблиця витрат та послуг'!$B$3:$B$62</definedName>
    <definedName name="стат" localSheetId="10">'[28]Таблиця витрат та послуг'!$B$3:$B$62</definedName>
    <definedName name="стат" localSheetId="11">'[28]Таблиця витрат та послуг'!$B$3:$B$62</definedName>
    <definedName name="стат" localSheetId="12">'[28]Таблиця витрат та послуг'!$B$3:$B$62</definedName>
    <definedName name="стат" localSheetId="13">'[28]Таблиця витрат та послуг'!$B$3:$B$62</definedName>
    <definedName name="стат" localSheetId="16">'[28]Таблиця витрат та послуг'!$B$3:$B$62</definedName>
    <definedName name="стат" localSheetId="17">'[28]Таблиця витрат та послуг'!$B$3:$B$62</definedName>
    <definedName name="стат" localSheetId="3">'[5]Таблиця витрат та послуг'!$B$3:$B$35</definedName>
    <definedName name="стат" localSheetId="6">'[28]Таблиця витрат та послуг'!$B$3:$B$62</definedName>
    <definedName name="стат" localSheetId="7">'[28]Таблиця витрат та послуг'!$B$3:$B$62</definedName>
    <definedName name="стат" localSheetId="8">'[28]Таблиця витрат та послуг'!$B$3:$B$62</definedName>
    <definedName name="стат" localSheetId="9">'[28]Таблиця витрат та послуг'!$B$3:$B$62</definedName>
    <definedName name="стат" localSheetId="14">'[28]Таблиця витрат та послуг'!$B$3:$B$62</definedName>
    <definedName name="стат" localSheetId="15">'[28]Таблиця витрат та послуг'!$B$3:$B$62</definedName>
    <definedName name="стат">'[6]Таблиця витрат та послуг'!$B$3:$B$35</definedName>
    <definedName name="стаття" localSheetId="5">'[45]Таблиця витрат'!$B$8:$B$50</definedName>
    <definedName name="стаття" localSheetId="10">'[45]Таблиця витрат'!$B$8:$B$50</definedName>
    <definedName name="стаття" localSheetId="11">'[45]Таблиця витрат'!$B$8:$B$50</definedName>
    <definedName name="стаття" localSheetId="12">'[45]Таблиця витрат'!$B$8:$B$50</definedName>
    <definedName name="стаття" localSheetId="13">'[45]Таблиця витрат'!$B$8:$B$50</definedName>
    <definedName name="стаття" localSheetId="16">'[45]Таблиця витрат'!$B$8:$B$50</definedName>
    <definedName name="стаття" localSheetId="17">'[45]Таблиця витрат'!$B$8:$B$50</definedName>
    <definedName name="стаття" localSheetId="3">'[25]Таблиця витрат'!$B$8:$B$50</definedName>
    <definedName name="стаття" localSheetId="6">'[45]Таблиця витрат'!$B$8:$B$50</definedName>
    <definedName name="стаття" localSheetId="7">'[45]Таблиця витрат'!$B$8:$B$50</definedName>
    <definedName name="стаття" localSheetId="8">'[45]Таблиця витрат'!$B$8:$B$50</definedName>
    <definedName name="стаття" localSheetId="9">'[45]Таблиця витрат'!$B$8:$B$50</definedName>
    <definedName name="стаття" localSheetId="14">'[45]Таблиця витрат'!$B$8:$B$50</definedName>
    <definedName name="стаття" localSheetId="15">'[45]Таблиця витрат'!$B$8:$B$50</definedName>
    <definedName name="стаття" localSheetId="4">'[26]Таблиця витрат'!$B$8:$B$50</definedName>
    <definedName name="стаття">'[27]Таблиця витрат'!$B$8:$B$50</definedName>
    <definedName name="тека" localSheetId="3">'[7]категорії витрат'!$B$2:$B$13</definedName>
    <definedName name="тека">'[40]категорії витрат'!$B$2:$B$13</definedName>
    <definedName name="трати">'категорії витрат'!$B$2:$B$13</definedName>
    <definedName name="форма2" localSheetId="5">[41]Лист2!$A$1:$A$19</definedName>
    <definedName name="форма2" localSheetId="10">[41]Лист2!$A$1:$A$19</definedName>
    <definedName name="форма2" localSheetId="11">[41]Лист2!$A$1:$A$19</definedName>
    <definedName name="форма2" localSheetId="12">[41]Лист2!$A$1:$A$19</definedName>
    <definedName name="форма2" localSheetId="13">[41]Лист2!$A$1:$A$19</definedName>
    <definedName name="форма2" localSheetId="16">[41]Лист2!$A$1:$A$19</definedName>
    <definedName name="форма2" localSheetId="17">[41]Лист2!$A$1:$A$19</definedName>
    <definedName name="форма2" localSheetId="3">[42]Лист2!$A$1:$A$19</definedName>
    <definedName name="форма2" localSheetId="6">[41]Лист2!$A$1:$A$19</definedName>
    <definedName name="форма2" localSheetId="7">[41]Лист2!$A$1:$A$19</definedName>
    <definedName name="форма2" localSheetId="8">[41]Лист2!$A$1:$A$19</definedName>
    <definedName name="форма2" localSheetId="9">[41]Лист2!$A$1:$A$19</definedName>
    <definedName name="форма2" localSheetId="14">[41]Лист2!$A$1:$A$19</definedName>
    <definedName name="форма2" localSheetId="15">[41]Лист2!$A$1:$A$19</definedName>
    <definedName name="форма2" localSheetId="4">[43]Лист2!$A$1:$A$19</definedName>
    <definedName name="форма2">[44]Лист2!$A$1:$A$19</definedName>
    <definedName name="форми" localSheetId="5">[41]Лист2!$A$1:$A$8</definedName>
    <definedName name="форми" localSheetId="10">[41]Лист2!$A$1:$A$8</definedName>
    <definedName name="форми" localSheetId="11">[41]Лист2!$A$1:$A$8</definedName>
    <definedName name="форми" localSheetId="12">[41]Лист2!$A$1:$A$8</definedName>
    <definedName name="форми" localSheetId="13">[41]Лист2!$A$1:$A$8</definedName>
    <definedName name="форми" localSheetId="16">[41]Лист2!$A$1:$A$8</definedName>
    <definedName name="форми" localSheetId="17">[41]Лист2!$A$1:$A$8</definedName>
    <definedName name="форми" localSheetId="3">[42]Лист2!$A$1:$A$8</definedName>
    <definedName name="форми" localSheetId="6">[41]Лист2!$A$1:$A$8</definedName>
    <definedName name="форми" localSheetId="7">[41]Лист2!$A$1:$A$8</definedName>
    <definedName name="форми" localSheetId="8">[41]Лист2!$A$1:$A$8</definedName>
    <definedName name="форми" localSheetId="9">[41]Лист2!$A$1:$A$8</definedName>
    <definedName name="форми" localSheetId="14">[41]Лист2!$A$1:$A$8</definedName>
    <definedName name="форми" localSheetId="15">[41]Лист2!$A$1:$A$8</definedName>
    <definedName name="форми" localSheetId="4">[43]Лист2!$A$1:$A$8</definedName>
    <definedName name="форми">[44]Лист2!$A$1:$A$8</definedName>
  </definedNames>
  <calcPr calcId="145621"/>
  <pivotCaches>
    <pivotCache cacheId="0" r:id="rId71"/>
    <pivotCache cacheId="1" r:id="rId72"/>
    <pivotCache cacheId="2" r:id="rId73"/>
    <pivotCache cacheId="3" r:id="rId74"/>
    <pivotCache cacheId="4" r:id="rId75"/>
    <pivotCache cacheId="5" r:id="rId76"/>
    <pivotCache cacheId="6" r:id="rId77"/>
  </pivotCaches>
</workbook>
</file>

<file path=xl/calcChain.xml><?xml version="1.0" encoding="utf-8"?>
<calcChain xmlns="http://schemas.openxmlformats.org/spreadsheetml/2006/main">
  <c r="S3" i="1" l="1"/>
  <c r="T3" i="1" l="1"/>
  <c r="O9" i="1" l="1"/>
  <c r="R9" i="1" s="1"/>
  <c r="S9" i="1"/>
  <c r="T9" i="1"/>
  <c r="O10" i="1"/>
  <c r="R10" i="1" s="1"/>
  <c r="S10" i="1"/>
  <c r="T10" i="1"/>
  <c r="O11" i="1"/>
  <c r="R11" i="1" s="1"/>
  <c r="S11" i="1"/>
  <c r="T11" i="1"/>
  <c r="O12" i="1"/>
  <c r="R12" i="1" s="1"/>
  <c r="S12" i="1"/>
  <c r="T12" i="1"/>
  <c r="O13" i="1"/>
  <c r="R13" i="1"/>
  <c r="S13" i="1"/>
  <c r="T13" i="1"/>
  <c r="O14" i="1"/>
  <c r="R14" i="1" s="1"/>
  <c r="S14" i="1"/>
  <c r="T14" i="1"/>
  <c r="O15" i="1"/>
  <c r="R15" i="1" s="1"/>
  <c r="S15" i="1"/>
  <c r="T15" i="1"/>
  <c r="O16" i="1"/>
  <c r="R16" i="1" s="1"/>
  <c r="S16" i="1"/>
  <c r="T16" i="1"/>
  <c r="O17" i="1"/>
  <c r="R17" i="1"/>
  <c r="S17" i="1"/>
  <c r="T17" i="1"/>
  <c r="O18" i="1"/>
  <c r="R18" i="1" s="1"/>
  <c r="S18" i="1"/>
  <c r="T18" i="1"/>
  <c r="O19" i="1"/>
  <c r="R19" i="1" s="1"/>
  <c r="S19" i="1"/>
  <c r="T19" i="1"/>
  <c r="O20" i="1"/>
  <c r="R20" i="1" s="1"/>
  <c r="S20" i="1"/>
  <c r="T20" i="1"/>
  <c r="O21" i="1"/>
  <c r="R21" i="1"/>
  <c r="S21" i="1"/>
  <c r="T21" i="1"/>
  <c r="O22" i="1"/>
  <c r="R22" i="1" s="1"/>
  <c r="S22" i="1"/>
  <c r="T22" i="1"/>
  <c r="O23" i="1"/>
  <c r="R23" i="1"/>
  <c r="S23" i="1"/>
  <c r="T23" i="1"/>
  <c r="O24" i="1"/>
  <c r="R24" i="1" s="1"/>
  <c r="S24" i="1"/>
  <c r="T24" i="1"/>
  <c r="O25" i="1"/>
  <c r="R25" i="1" s="1"/>
  <c r="S25" i="1"/>
  <c r="T25" i="1"/>
  <c r="O26" i="1"/>
  <c r="R26" i="1" s="1"/>
  <c r="S26" i="1"/>
  <c r="T26" i="1"/>
  <c r="O27" i="1"/>
  <c r="R27" i="1" s="1"/>
  <c r="S27" i="1"/>
  <c r="T27" i="1"/>
  <c r="O28" i="1"/>
  <c r="R28" i="1" s="1"/>
  <c r="S28" i="1"/>
  <c r="T28" i="1"/>
  <c r="O29" i="1"/>
  <c r="R29" i="1"/>
  <c r="S29" i="1"/>
  <c r="T29" i="1"/>
  <c r="S4" i="1" l="1"/>
  <c r="T4" i="1"/>
  <c r="S5" i="1"/>
  <c r="T5" i="1"/>
  <c r="S6" i="1"/>
  <c r="T6" i="1"/>
  <c r="S7" i="1"/>
  <c r="T7" i="1"/>
  <c r="S8" i="1"/>
  <c r="T8" i="1"/>
  <c r="S30" i="1"/>
  <c r="T30" i="1"/>
  <c r="S31" i="1"/>
  <c r="T31" i="1"/>
  <c r="S32" i="1"/>
  <c r="T32" i="1"/>
  <c r="S33" i="1"/>
  <c r="T33" i="1"/>
  <c r="S34" i="1"/>
  <c r="T34" i="1"/>
  <c r="S35" i="1"/>
  <c r="T35" i="1"/>
  <c r="S36" i="1"/>
  <c r="T36" i="1"/>
  <c r="S37" i="1"/>
  <c r="T37" i="1"/>
  <c r="S38" i="1"/>
  <c r="T38" i="1"/>
  <c r="S39" i="1"/>
  <c r="T39" i="1"/>
  <c r="S40" i="1"/>
  <c r="T40" i="1"/>
  <c r="S41" i="1"/>
  <c r="T41" i="1"/>
  <c r="S42" i="1"/>
  <c r="T42" i="1"/>
  <c r="S43" i="1"/>
  <c r="T43" i="1"/>
  <c r="S44" i="1"/>
  <c r="T44" i="1"/>
  <c r="S45" i="1"/>
  <c r="T45" i="1"/>
  <c r="S46" i="1"/>
  <c r="T46" i="1"/>
  <c r="S47" i="1"/>
  <c r="T47" i="1"/>
  <c r="S48" i="1"/>
  <c r="T48" i="1"/>
  <c r="S49" i="1"/>
  <c r="T49" i="1"/>
  <c r="S50" i="1"/>
  <c r="T50" i="1"/>
  <c r="S51" i="1"/>
  <c r="T51" i="1"/>
  <c r="S52" i="1"/>
  <c r="T52" i="1"/>
  <c r="S53" i="1"/>
  <c r="T53" i="1"/>
  <c r="S54" i="1"/>
  <c r="T54" i="1"/>
  <c r="S55" i="1"/>
  <c r="T55" i="1"/>
  <c r="S56" i="1"/>
  <c r="T56" i="1"/>
  <c r="S57" i="1"/>
  <c r="T57" i="1"/>
  <c r="S58" i="1"/>
  <c r="T58" i="1"/>
  <c r="S59" i="1"/>
  <c r="T59" i="1"/>
  <c r="S60" i="1"/>
  <c r="T60" i="1"/>
  <c r="S61" i="1"/>
  <c r="T61" i="1"/>
  <c r="S62" i="1"/>
  <c r="T62" i="1"/>
  <c r="S63" i="1"/>
  <c r="T63" i="1"/>
  <c r="S64" i="1"/>
  <c r="T64" i="1"/>
  <c r="S65" i="1"/>
  <c r="T65" i="1"/>
  <c r="S66" i="1"/>
  <c r="T66" i="1"/>
  <c r="S67" i="1"/>
  <c r="T67" i="1"/>
  <c r="S68" i="1"/>
  <c r="T68" i="1"/>
  <c r="S69" i="1"/>
  <c r="T69" i="1"/>
  <c r="S70" i="1"/>
  <c r="T70" i="1"/>
  <c r="S71" i="1"/>
  <c r="T71" i="1"/>
  <c r="S72" i="1"/>
  <c r="T72" i="1"/>
  <c r="S73" i="1"/>
  <c r="T73" i="1"/>
  <c r="S74" i="1"/>
  <c r="T74" i="1"/>
  <c r="S75" i="1"/>
  <c r="T75" i="1"/>
  <c r="S76" i="1"/>
  <c r="T76" i="1"/>
  <c r="S77" i="1"/>
  <c r="T77" i="1"/>
  <c r="S78" i="1"/>
  <c r="T78" i="1"/>
  <c r="S79" i="1"/>
  <c r="T79" i="1"/>
  <c r="S80" i="1"/>
  <c r="T80" i="1"/>
  <c r="S81" i="1"/>
  <c r="T81" i="1"/>
  <c r="S82" i="1"/>
  <c r="T82" i="1"/>
  <c r="S83" i="1"/>
  <c r="T83" i="1"/>
  <c r="S84" i="1"/>
  <c r="T84" i="1"/>
  <c r="S85" i="1"/>
  <c r="T85" i="1"/>
  <c r="S86" i="1"/>
  <c r="T86" i="1"/>
  <c r="S87" i="1"/>
  <c r="T87" i="1"/>
  <c r="S88" i="1"/>
  <c r="T88" i="1"/>
  <c r="S89" i="1"/>
  <c r="T89" i="1"/>
  <c r="O4" i="1"/>
  <c r="R4" i="1" s="1"/>
  <c r="O5" i="1"/>
  <c r="R5" i="1" s="1"/>
  <c r="O6" i="1"/>
  <c r="R6" i="1" s="1"/>
  <c r="O7" i="1"/>
  <c r="R7" i="1" s="1"/>
  <c r="O8" i="1"/>
  <c r="R8" i="1" s="1"/>
  <c r="O30" i="1"/>
  <c r="R30" i="1" s="1"/>
  <c r="O31" i="1"/>
  <c r="R31" i="1" s="1"/>
  <c r="O32" i="1"/>
  <c r="R32" i="1" s="1"/>
  <c r="O33" i="1"/>
  <c r="R33" i="1" s="1"/>
  <c r="O34" i="1"/>
  <c r="R34" i="1" s="1"/>
  <c r="O35" i="1"/>
  <c r="R35" i="1" s="1"/>
  <c r="O36" i="1"/>
  <c r="R36" i="1" s="1"/>
  <c r="O37" i="1"/>
  <c r="R37" i="1" s="1"/>
  <c r="O38" i="1"/>
  <c r="R38" i="1" s="1"/>
  <c r="O39" i="1"/>
  <c r="R39" i="1" s="1"/>
  <c r="O40" i="1"/>
  <c r="R40" i="1" s="1"/>
  <c r="O41" i="1"/>
  <c r="R41" i="1" s="1"/>
  <c r="O42" i="1"/>
  <c r="R42" i="1" s="1"/>
  <c r="O43" i="1"/>
  <c r="R43" i="1" s="1"/>
  <c r="O44" i="1"/>
  <c r="R44" i="1" s="1"/>
  <c r="O45" i="1"/>
  <c r="R45" i="1" s="1"/>
  <c r="O46" i="1"/>
  <c r="R46" i="1" s="1"/>
  <c r="O47" i="1"/>
  <c r="R47" i="1" s="1"/>
  <c r="O48" i="1"/>
  <c r="R48" i="1" s="1"/>
  <c r="O49" i="1"/>
  <c r="R49" i="1" s="1"/>
  <c r="O50" i="1"/>
  <c r="R50" i="1" s="1"/>
  <c r="O51" i="1"/>
  <c r="R51" i="1" s="1"/>
  <c r="O52" i="1"/>
  <c r="R52" i="1" s="1"/>
  <c r="O53" i="1"/>
  <c r="R53" i="1" s="1"/>
  <c r="O54" i="1"/>
  <c r="R54" i="1" s="1"/>
  <c r="O55" i="1"/>
  <c r="R55" i="1" s="1"/>
  <c r="O56" i="1"/>
  <c r="R56" i="1" s="1"/>
  <c r="O57" i="1"/>
  <c r="R57" i="1" s="1"/>
  <c r="O58" i="1"/>
  <c r="R58" i="1" s="1"/>
  <c r="O59" i="1"/>
  <c r="R59" i="1" s="1"/>
  <c r="O60" i="1"/>
  <c r="R60" i="1" s="1"/>
  <c r="O61" i="1"/>
  <c r="R61" i="1" s="1"/>
  <c r="O62" i="1"/>
  <c r="R62" i="1" s="1"/>
  <c r="O63" i="1"/>
  <c r="R63" i="1" s="1"/>
  <c r="O64" i="1"/>
  <c r="R64" i="1" s="1"/>
  <c r="O65" i="1"/>
  <c r="R65" i="1" s="1"/>
  <c r="O66" i="1"/>
  <c r="R66" i="1" s="1"/>
  <c r="O67" i="1"/>
  <c r="R67" i="1" s="1"/>
  <c r="O68" i="1"/>
  <c r="R68" i="1" s="1"/>
  <c r="O69" i="1"/>
  <c r="R69" i="1" s="1"/>
  <c r="O70" i="1"/>
  <c r="R70" i="1" s="1"/>
  <c r="O71" i="1"/>
  <c r="R71" i="1" s="1"/>
  <c r="O72" i="1"/>
  <c r="R72" i="1" s="1"/>
  <c r="O73" i="1"/>
  <c r="R73" i="1" s="1"/>
  <c r="O74" i="1"/>
  <c r="R74" i="1" s="1"/>
  <c r="O75" i="1"/>
  <c r="R75" i="1" s="1"/>
  <c r="O76" i="1"/>
  <c r="R76" i="1" s="1"/>
  <c r="O77" i="1"/>
  <c r="R77" i="1" s="1"/>
  <c r="O78" i="1"/>
  <c r="R78" i="1" s="1"/>
  <c r="O79" i="1"/>
  <c r="R79" i="1" s="1"/>
  <c r="O80" i="1"/>
  <c r="R80" i="1" s="1"/>
  <c r="O81" i="1"/>
  <c r="R81" i="1" s="1"/>
  <c r="O82" i="1"/>
  <c r="R82" i="1" s="1"/>
  <c r="O83" i="1"/>
  <c r="R83" i="1" s="1"/>
  <c r="O84" i="1"/>
  <c r="R84" i="1" s="1"/>
  <c r="O85" i="1"/>
  <c r="R85" i="1" s="1"/>
  <c r="O86" i="1"/>
  <c r="R86" i="1" s="1"/>
  <c r="O87" i="1"/>
  <c r="R87" i="1" s="1"/>
  <c r="O88" i="1"/>
  <c r="R88" i="1" s="1"/>
  <c r="O89" i="1"/>
  <c r="R89" i="1" s="1"/>
  <c r="O3" i="1"/>
  <c r="R3" i="1" s="1"/>
  <c r="T90" i="1" l="1"/>
  <c r="S90" i="1"/>
  <c r="R90" i="1"/>
  <c r="F3" i="34"/>
  <c r="E3" i="34"/>
  <c r="D3" i="34"/>
  <c r="C4" i="34" l="1"/>
  <c r="H18" i="38"/>
  <c r="G18" i="38"/>
  <c r="F18" i="38"/>
  <c r="E18" i="38"/>
  <c r="D18" i="38"/>
  <c r="J17" i="38"/>
  <c r="I17" i="38"/>
  <c r="J16" i="38"/>
  <c r="I16" i="38"/>
  <c r="J15" i="38"/>
  <c r="I15" i="38"/>
  <c r="J14" i="38"/>
  <c r="I14" i="38"/>
  <c r="J13" i="38"/>
  <c r="I13" i="38"/>
  <c r="J12" i="38"/>
  <c r="I12" i="38"/>
  <c r="J11" i="38"/>
  <c r="I11" i="38"/>
  <c r="J10" i="38"/>
  <c r="I10" i="38"/>
  <c r="J9" i="38"/>
  <c r="I9" i="38"/>
  <c r="J8" i="38"/>
  <c r="I8" i="38"/>
  <c r="J7" i="38"/>
  <c r="I7" i="38"/>
  <c r="H18" i="37"/>
  <c r="G18" i="37"/>
  <c r="F18" i="37"/>
  <c r="E18" i="37"/>
  <c r="D18" i="37"/>
  <c r="J17" i="37"/>
  <c r="I17" i="37"/>
  <c r="J16" i="37"/>
  <c r="I16" i="37"/>
  <c r="J15" i="37"/>
  <c r="I15" i="37"/>
  <c r="J14" i="37"/>
  <c r="I14" i="37"/>
  <c r="J13" i="37"/>
  <c r="I13" i="37"/>
  <c r="J12" i="37"/>
  <c r="I12" i="37"/>
  <c r="J11" i="37"/>
  <c r="I11" i="37"/>
  <c r="J10" i="37"/>
  <c r="I10" i="37"/>
  <c r="J9" i="37"/>
  <c r="I9" i="37"/>
  <c r="J8" i="37"/>
  <c r="J18" i="37" s="1"/>
  <c r="I8" i="37"/>
  <c r="J7" i="37"/>
  <c r="I7" i="37"/>
  <c r="L6" i="33"/>
  <c r="N6" i="33" s="1"/>
  <c r="I4" i="33"/>
  <c r="I5" i="33"/>
  <c r="I7" i="33"/>
  <c r="I8" i="33"/>
  <c r="I9" i="33"/>
  <c r="I10" i="33"/>
  <c r="M11" i="33"/>
  <c r="I12" i="33"/>
  <c r="I13" i="33"/>
  <c r="I14" i="33"/>
  <c r="I16" i="33"/>
  <c r="I17" i="33"/>
  <c r="I18" i="33"/>
  <c r="H4" i="33"/>
  <c r="H5" i="33"/>
  <c r="H7" i="33"/>
  <c r="H8" i="33"/>
  <c r="H9" i="33"/>
  <c r="H10" i="33"/>
  <c r="H12" i="33"/>
  <c r="H13" i="33"/>
  <c r="H14" i="33"/>
  <c r="H16" i="33"/>
  <c r="H17" i="33"/>
  <c r="H18" i="33"/>
  <c r="J19" i="13"/>
  <c r="I19" i="13"/>
  <c r="H19" i="13"/>
  <c r="G19" i="13"/>
  <c r="F19" i="13"/>
  <c r="E19" i="13"/>
  <c r="D17" i="13"/>
  <c r="I444" i="36"/>
  <c r="I8" i="36" s="1"/>
  <c r="I449" i="36" s="1"/>
  <c r="I444" i="35"/>
  <c r="I8" i="35" s="1"/>
  <c r="I449" i="35" s="1"/>
  <c r="I3" i="33"/>
  <c r="H3" i="33"/>
  <c r="O21" i="33"/>
  <c r="P21" i="33"/>
  <c r="Q21" i="33"/>
  <c r="T18" i="33"/>
  <c r="S18" i="33"/>
  <c r="T17" i="33"/>
  <c r="S17" i="33"/>
  <c r="T16" i="33"/>
  <c r="S16" i="33"/>
  <c r="T12" i="33"/>
  <c r="S12" i="33"/>
  <c r="T11" i="33"/>
  <c r="S11" i="33"/>
  <c r="T7" i="33"/>
  <c r="S7" i="33"/>
  <c r="T5" i="33"/>
  <c r="S5" i="33"/>
  <c r="D23" i="13"/>
  <c r="D21" i="13"/>
  <c r="H18" i="30"/>
  <c r="G18" i="30"/>
  <c r="F18" i="30"/>
  <c r="E18" i="30"/>
  <c r="D18" i="30"/>
  <c r="J17" i="30"/>
  <c r="I17" i="30"/>
  <c r="J16" i="30"/>
  <c r="I16" i="30"/>
  <c r="J15" i="30"/>
  <c r="I15" i="30"/>
  <c r="J14" i="30"/>
  <c r="I14" i="30"/>
  <c r="J13" i="30"/>
  <c r="I13" i="30"/>
  <c r="J12" i="30"/>
  <c r="I12" i="30"/>
  <c r="J11" i="30"/>
  <c r="I11" i="30"/>
  <c r="J10" i="30"/>
  <c r="I10" i="30"/>
  <c r="J9" i="30"/>
  <c r="I9" i="30"/>
  <c r="J8" i="30"/>
  <c r="I8" i="30"/>
  <c r="J7" i="30"/>
  <c r="I7" i="30"/>
  <c r="I18" i="30" s="1"/>
  <c r="H18" i="29"/>
  <c r="G18" i="29"/>
  <c r="F18" i="29"/>
  <c r="E18" i="29"/>
  <c r="D18" i="29"/>
  <c r="J17" i="29"/>
  <c r="I17" i="29"/>
  <c r="J16" i="29"/>
  <c r="I16" i="29"/>
  <c r="J15" i="29"/>
  <c r="I15" i="29"/>
  <c r="J14" i="29"/>
  <c r="I14" i="29"/>
  <c r="J13" i="29"/>
  <c r="I13" i="29"/>
  <c r="J12" i="29"/>
  <c r="I12" i="29"/>
  <c r="J11" i="29"/>
  <c r="I11" i="29"/>
  <c r="J10" i="29"/>
  <c r="I10" i="29"/>
  <c r="J9" i="29"/>
  <c r="I9" i="29"/>
  <c r="J8" i="29"/>
  <c r="I8" i="29"/>
  <c r="J7" i="29"/>
  <c r="I7" i="29"/>
  <c r="H18" i="28"/>
  <c r="G18" i="28"/>
  <c r="F18" i="28"/>
  <c r="E18" i="28"/>
  <c r="D18" i="28"/>
  <c r="J17" i="28"/>
  <c r="I17" i="28"/>
  <c r="J16" i="28"/>
  <c r="I16" i="28"/>
  <c r="J15" i="28"/>
  <c r="I15" i="28"/>
  <c r="J14" i="28"/>
  <c r="I14" i="28"/>
  <c r="J13" i="28"/>
  <c r="I13" i="28"/>
  <c r="J12" i="28"/>
  <c r="I12" i="28"/>
  <c r="J11" i="28"/>
  <c r="I11" i="28"/>
  <c r="J10" i="28"/>
  <c r="I10" i="28"/>
  <c r="J9" i="28"/>
  <c r="I9" i="28"/>
  <c r="J8" i="28"/>
  <c r="I8" i="28"/>
  <c r="J7" i="28"/>
  <c r="I7" i="28"/>
  <c r="I18" i="28" s="1"/>
  <c r="I444" i="27"/>
  <c r="I8" i="27" s="1"/>
  <c r="I449" i="27" s="1"/>
  <c r="I444" i="26"/>
  <c r="I8" i="26"/>
  <c r="I449" i="26" s="1"/>
  <c r="I444" i="25"/>
  <c r="I8" i="25" s="1"/>
  <c r="I449" i="25" s="1"/>
  <c r="I16" i="17"/>
  <c r="J16" i="17"/>
  <c r="I444" i="20"/>
  <c r="I8" i="20" s="1"/>
  <c r="I449" i="20" s="1"/>
  <c r="H18" i="17"/>
  <c r="G18" i="17"/>
  <c r="F18" i="17"/>
  <c r="E18" i="17"/>
  <c r="D18" i="17"/>
  <c r="J17" i="17"/>
  <c r="I17" i="17"/>
  <c r="J15" i="17"/>
  <c r="I15" i="17"/>
  <c r="J14" i="17"/>
  <c r="I14" i="17"/>
  <c r="J13" i="17"/>
  <c r="I13" i="17"/>
  <c r="J12" i="17"/>
  <c r="I12" i="17"/>
  <c r="J11" i="17"/>
  <c r="I11" i="17"/>
  <c r="J10" i="17"/>
  <c r="I10" i="17"/>
  <c r="J9" i="17"/>
  <c r="I9" i="17"/>
  <c r="J8" i="17"/>
  <c r="I8" i="17"/>
  <c r="J7" i="17"/>
  <c r="J18" i="17" s="1"/>
  <c r="I7" i="17"/>
  <c r="I18" i="17" s="1"/>
  <c r="G31" i="14"/>
  <c r="G21" i="33"/>
  <c r="L15" i="33"/>
  <c r="M6" i="33"/>
  <c r="L11" i="33"/>
  <c r="M15" i="33"/>
  <c r="R15" i="33" s="1"/>
  <c r="E4" i="34"/>
  <c r="I18" i="38" l="1"/>
  <c r="S6" i="33"/>
  <c r="T6" i="33"/>
  <c r="J18" i="29"/>
  <c r="D19" i="13"/>
  <c r="D29" i="13" s="1"/>
  <c r="D31" i="13" s="1"/>
  <c r="R11" i="33"/>
  <c r="U11" i="33" s="1"/>
  <c r="I21" i="33"/>
  <c r="K8" i="33" s="1"/>
  <c r="M8" i="33" s="1"/>
  <c r="S15" i="33"/>
  <c r="R6" i="33"/>
  <c r="T15" i="33"/>
  <c r="U15" i="33" s="1"/>
  <c r="I18" i="29"/>
  <c r="J18" i="30"/>
  <c r="I18" i="37"/>
  <c r="K3" i="33"/>
  <c r="K14" i="33"/>
  <c r="M14" i="33" s="1"/>
  <c r="K17" i="33"/>
  <c r="M17" i="33" s="1"/>
  <c r="J18" i="28"/>
  <c r="U6" i="33"/>
  <c r="H21" i="33"/>
  <c r="J5" i="33" s="1"/>
  <c r="L5" i="33" s="1"/>
  <c r="N11" i="33"/>
  <c r="J18" i="38"/>
  <c r="N15" i="33"/>
  <c r="D4" i="34"/>
  <c r="F4" i="34"/>
  <c r="K12" i="33" l="1"/>
  <c r="M12" i="33" s="1"/>
  <c r="K4" i="33"/>
  <c r="M4" i="33" s="1"/>
  <c r="K7" i="33"/>
  <c r="M7" i="33" s="1"/>
  <c r="K9" i="33"/>
  <c r="M9" i="33" s="1"/>
  <c r="K5" i="33"/>
  <c r="M5" i="33" s="1"/>
  <c r="K13" i="33"/>
  <c r="M13" i="33" s="1"/>
  <c r="K16" i="33"/>
  <c r="M16" i="33" s="1"/>
  <c r="N5" i="33"/>
  <c r="K10" i="33"/>
  <c r="M10" i="33" s="1"/>
  <c r="K18" i="33"/>
  <c r="M18" i="33" s="1"/>
  <c r="R5" i="33"/>
  <c r="U5" i="33" s="1"/>
  <c r="J12" i="33"/>
  <c r="L12" i="33" s="1"/>
  <c r="J13" i="33"/>
  <c r="L13" i="33" s="1"/>
  <c r="J18" i="33"/>
  <c r="L18" i="33" s="1"/>
  <c r="J3" i="33"/>
  <c r="J7" i="33"/>
  <c r="L7" i="33" s="1"/>
  <c r="J17" i="33"/>
  <c r="L17" i="33" s="1"/>
  <c r="J9" i="33"/>
  <c r="L9" i="33" s="1"/>
  <c r="J14" i="33"/>
  <c r="L14" i="33" s="1"/>
  <c r="J8" i="33"/>
  <c r="L8" i="33" s="1"/>
  <c r="J4" i="33"/>
  <c r="L4" i="33" s="1"/>
  <c r="J16" i="33"/>
  <c r="L16" i="33" s="1"/>
  <c r="M3" i="33"/>
  <c r="M21" i="33" s="1"/>
  <c r="K21" i="33"/>
  <c r="J10" i="33"/>
  <c r="L10" i="33" s="1"/>
  <c r="T8" i="33" l="1"/>
  <c r="S8" i="33"/>
  <c r="N8" i="33"/>
  <c r="R8" i="33"/>
  <c r="U8" i="33" s="1"/>
  <c r="S14" i="33"/>
  <c r="N14" i="33"/>
  <c r="T14" i="33"/>
  <c r="R14" i="33"/>
  <c r="U14" i="33" s="1"/>
  <c r="J21" i="33"/>
  <c r="L3" i="33"/>
  <c r="R16" i="33"/>
  <c r="U16" i="33" s="1"/>
  <c r="N16" i="33"/>
  <c r="T9" i="33"/>
  <c r="N9" i="33"/>
  <c r="R9" i="33"/>
  <c r="U9" i="33" s="1"/>
  <c r="S9" i="33"/>
  <c r="N18" i="33"/>
  <c r="R18" i="33"/>
  <c r="U18" i="33" s="1"/>
  <c r="R10" i="33"/>
  <c r="U10" i="33" s="1"/>
  <c r="N10" i="33"/>
  <c r="S10" i="33"/>
  <c r="T10" i="33"/>
  <c r="R4" i="33"/>
  <c r="U4" i="33" s="1"/>
  <c r="N4" i="33"/>
  <c r="T4" i="33"/>
  <c r="S4" i="33"/>
  <c r="N17" i="33"/>
  <c r="R17" i="33"/>
  <c r="U17" i="33" s="1"/>
  <c r="R13" i="33"/>
  <c r="U13" i="33" s="1"/>
  <c r="S13" i="33"/>
  <c r="T13" i="33"/>
  <c r="N13" i="33"/>
  <c r="R12" i="33"/>
  <c r="U12" i="33" s="1"/>
  <c r="N12" i="33"/>
  <c r="N7" i="33"/>
  <c r="R7" i="33"/>
  <c r="U7" i="33" s="1"/>
  <c r="T3" i="33" l="1"/>
  <c r="T21" i="33" s="1"/>
  <c r="L21" i="33"/>
  <c r="N3" i="33"/>
  <c r="N21" i="33" s="1"/>
  <c r="S3" i="33"/>
  <c r="S21" i="33" s="1"/>
  <c r="R3" i="33"/>
  <c r="U3" i="33" l="1"/>
  <c r="U21" i="33" s="1"/>
  <c r="R21" i="33"/>
</calcChain>
</file>

<file path=xl/sharedStrings.xml><?xml version="1.0" encoding="utf-8"?>
<sst xmlns="http://schemas.openxmlformats.org/spreadsheetml/2006/main" count="681" uniqueCount="267">
  <si>
    <t>Залишок на банківському рахунку проекту на дату звітування</t>
  </si>
  <si>
    <t>Розрахунковий залишок проекту</t>
  </si>
  <si>
    <t>(6)</t>
  </si>
  <si>
    <t>Розбіжності між фактичним та розрахунковим залишками</t>
  </si>
  <si>
    <t>Розбіжності:</t>
  </si>
  <si>
    <t>Набувач (Керівник ):</t>
  </si>
  <si>
    <t xml:space="preserve">Набувач (Бухгалтер): </t>
  </si>
  <si>
    <t>ПЕРЕЛІК ОСНОВНИХ ЗАСОБІВ та МНМА</t>
  </si>
  <si>
    <t>Необхідно вказати основні засоби, які були придбані за кошти програми за фінансової підтримки Глобального фонду боротьби зі СНІДом, туберкульозом та малярією, в рамках поточної угоди.</t>
  </si>
  <si>
    <t>Дата встановлення на облік</t>
  </si>
  <si>
    <t>Найменування та модель</t>
  </si>
  <si>
    <t>Серійний номер</t>
  </si>
  <si>
    <t>Інвентарний номер/або відмітка про передачу третій особі</t>
  </si>
  <si>
    <t>Місцезнаходження основних засобів</t>
  </si>
  <si>
    <t>Первісна вартість основних засобів відповідно до даних бухобліку</t>
  </si>
  <si>
    <t>№ та дата накладної/акту</t>
  </si>
  <si>
    <t>Відмітка про фізичну наявність основних засобів (заповнюється представником Мережі)</t>
  </si>
  <si>
    <t>* Основні засоби - це матеріальні активи які, як очікується, використовуватимуться протягом більше ніж одного року (або операційного циклу, якщо він більше року)</t>
  </si>
  <si>
    <t>*Малоцінні необоротні матеріальні активи - якщо строк користування малоцінними предметами більше одного року та їх вартість не перевищує граничну вартість, що вказана у Обліковій політиці Набувача</t>
  </si>
  <si>
    <t>2). Надходження на рахунок за звітний період від донора</t>
  </si>
  <si>
    <t>3). Інші надходження (включаючи пасивні доходи)</t>
  </si>
  <si>
    <t>4) Сума залишків в касі / корпоративному рахунку на дату початок звітного періоду</t>
  </si>
  <si>
    <t>5). Залишок на депозитному рахунку на початок періоду (банківська виписка від _____________201__р.)</t>
  </si>
  <si>
    <t>6). Сума витрат за звітний період</t>
  </si>
  <si>
    <t>Дата</t>
  </si>
  <si>
    <t>Номер та назва документу</t>
  </si>
  <si>
    <t xml:space="preserve">Назва контрагенту
</t>
  </si>
  <si>
    <t xml:space="preserve">Опис операції
</t>
  </si>
  <si>
    <t>Сума, грн.</t>
  </si>
  <si>
    <t xml:space="preserve"> </t>
  </si>
  <si>
    <t>7). Інші витрати</t>
  </si>
  <si>
    <t>8). Залишок на депозитному рахунку на кінець періоду (банківська виписка від _____________201__р.)</t>
  </si>
  <si>
    <t>9). Сума залишків в касі / корпоративному рахунку на дату звітування з коштів проекту</t>
  </si>
  <si>
    <t>10). Розрахунковий залишок на рахунку на кінець періоду</t>
  </si>
  <si>
    <t>(пусто)</t>
  </si>
  <si>
    <t>Общий итог</t>
  </si>
  <si>
    <t>СПИСОК КОНТРАГЕНТІВ</t>
  </si>
  <si>
    <t>№
п/п</t>
  </si>
  <si>
    <t>Назва контрагента</t>
  </si>
  <si>
    <t>Реквізити контрагента (адреса, номер телефона, ПІП контактної особи)</t>
  </si>
  <si>
    <t>Сальдо на початок звітного періоду</t>
  </si>
  <si>
    <t>Сплачено коштів за звітний період</t>
  </si>
  <si>
    <t>Суми, підтверджені актами виконаних робіт/накладними за звітний період</t>
  </si>
  <si>
    <t>Суми, підтверджені актами списання використаних ТМЦ  за звітний період (для накладних)</t>
  </si>
  <si>
    <t>Сальдо на кінець звітного періоду</t>
  </si>
  <si>
    <t xml:space="preserve">ТМЦ
 (не списано) </t>
  </si>
  <si>
    <t>Розрахунки, грн.</t>
  </si>
  <si>
    <t>(4+7-8)</t>
  </si>
  <si>
    <t>Підтримка реабілітаційних програм для СІН, орієнтованих на повну відмову від вживання ПАР</t>
  </si>
  <si>
    <t xml:space="preserve">Медико-соціальний та психологічний супровід дітей уражених епідемією ВІЛ/СНІД </t>
  </si>
  <si>
    <t>Догляд і підтримка ВІЛ-позитивних ув’язнених у виправних закладах</t>
  </si>
  <si>
    <t>№</t>
  </si>
  <si>
    <t>Категорії витрат</t>
  </si>
  <si>
    <t>Технічна допомога</t>
  </si>
  <si>
    <t>Тренінги</t>
  </si>
  <si>
    <t>Товари та обладнання для сфери охорони здоров'я</t>
  </si>
  <si>
    <t>Медикаменти та фармацевтична продукція</t>
  </si>
  <si>
    <t>Витрати на забезпечення закупівель та поставок</t>
  </si>
  <si>
    <t>Інфраструктура та обладнання</t>
  </si>
  <si>
    <t>Видавничі та комунікаційні витрати</t>
  </si>
  <si>
    <t>Моніторинг та оцінка</t>
  </si>
  <si>
    <t>Товари для підтримки життєдіяльності клієнтів/цільової групи</t>
  </si>
  <si>
    <t>Витрати на планування та адміністрування</t>
  </si>
  <si>
    <t>Витрати на підтримку діяльності організації</t>
  </si>
  <si>
    <t>Діяльність суб-реципієнтів</t>
  </si>
  <si>
    <t>Загальна вартість проекту</t>
  </si>
  <si>
    <t>Назва послуги/діяльності</t>
  </si>
  <si>
    <t>Опис (зміст послуги, опис діяльності, опис пакету послуги, та ін)</t>
  </si>
  <si>
    <t>Итог</t>
  </si>
  <si>
    <t>АВ</t>
  </si>
  <si>
    <t>ПП</t>
  </si>
  <si>
    <t>ВСЬОГО</t>
  </si>
  <si>
    <t>Технічна допомога медичним закладам, які надають або планують надавати АРТ поза межами обласних центрів профілактики та боротьби зі СНІД</t>
  </si>
  <si>
    <t>Сумма по полю Сума, грн.</t>
  </si>
  <si>
    <t>(5+6-7)</t>
  </si>
  <si>
    <t>Назва організації</t>
  </si>
  <si>
    <t>Н.М. Нізова</t>
  </si>
  <si>
    <t>О.Ю. Вовченко</t>
  </si>
  <si>
    <t>Опис напряму</t>
  </si>
  <si>
    <t>Напрям</t>
  </si>
  <si>
    <t xml:space="preserve">Примітка </t>
  </si>
  <si>
    <t>Всього</t>
  </si>
  <si>
    <t>Назва організації:</t>
  </si>
  <si>
    <t>Назва проекту:</t>
  </si>
  <si>
    <t>Одиниці виміру</t>
  </si>
  <si>
    <t>ВСЬОГО ВИТРАТ</t>
  </si>
  <si>
    <t>Місце надання послуг</t>
  </si>
  <si>
    <t>Категорія витрат</t>
  </si>
  <si>
    <t>Лінія робочого плану</t>
  </si>
  <si>
    <t>Напрям діяльності</t>
  </si>
  <si>
    <t>індикатори виконання програмної діяльності</t>
  </si>
  <si>
    <t xml:space="preserve">розрахунок фінансування за лініями робочого плану, грн </t>
  </si>
  <si>
    <t>лінія робочого плану</t>
  </si>
  <si>
    <t>напрям діяльності</t>
  </si>
  <si>
    <t>Вартість одиниці</t>
  </si>
  <si>
    <t>сума фінансування</t>
  </si>
  <si>
    <t>ПП %</t>
  </si>
  <si>
    <t>АВ %</t>
  </si>
  <si>
    <t>Сума фінансування програмного персоналу</t>
  </si>
  <si>
    <t>Сума фінансування адмінвитрат</t>
  </si>
  <si>
    <t>1 транш</t>
  </si>
  <si>
    <t>2 транш</t>
  </si>
  <si>
    <t>3 транш</t>
  </si>
  <si>
    <t>Програмний персонал</t>
  </si>
  <si>
    <t>Адміністративні витрати</t>
  </si>
  <si>
    <t xml:space="preserve">    Набувач____________________</t>
  </si>
  <si>
    <t>Організація_________________________________</t>
  </si>
  <si>
    <t xml:space="preserve">    М.П.</t>
  </si>
  <si>
    <t>М.П.</t>
  </si>
  <si>
    <t xml:space="preserve"> М.П.</t>
  </si>
  <si>
    <t>ФІНАНСОВИЙ ЗВІТ ПРО ВИКОРИСТАННЯ КОШТІВ ГРАНТУ</t>
  </si>
  <si>
    <t>Дата подання звіту</t>
  </si>
  <si>
    <t>Номер угоди про надання гранту та дата підписання угоди</t>
  </si>
  <si>
    <t>Адреса організації</t>
  </si>
  <si>
    <t>тел./факс (з кодом)</t>
  </si>
  <si>
    <t>E-mail</t>
  </si>
  <si>
    <t>1 звітний        період</t>
  </si>
  <si>
    <t>2 звітний        період</t>
  </si>
  <si>
    <t>3 звітний        період</t>
  </si>
  <si>
    <t>4 звітний        період</t>
  </si>
  <si>
    <t>Залишок на банківському рахунку та в касі на початок проекту</t>
  </si>
  <si>
    <t>(1)</t>
  </si>
  <si>
    <t>Перераховано коштів під час виконання проекту</t>
  </si>
  <si>
    <t>(2)</t>
  </si>
  <si>
    <t>Звітовано коштів під час виконання проекту</t>
  </si>
  <si>
    <t>(3)</t>
  </si>
  <si>
    <t>Нараховані відсотки банку на рахунку проекту</t>
  </si>
  <si>
    <t>(4)</t>
  </si>
  <si>
    <t>(5)</t>
  </si>
  <si>
    <t>серпень - вересень 2012</t>
  </si>
  <si>
    <t>жовтень - грудень 2012</t>
  </si>
  <si>
    <t>січень - березень 2013</t>
  </si>
  <si>
    <t>5 звітний        період</t>
  </si>
  <si>
    <t>квітень - червень 2013</t>
  </si>
  <si>
    <t>липень - вересень 2013</t>
  </si>
  <si>
    <t>6 звітний        період</t>
  </si>
  <si>
    <t>жовтень - грудень 2013</t>
  </si>
  <si>
    <t>“    ” _____________ 201__ р.</t>
  </si>
  <si>
    <t>ПІБ консультанта/працівника</t>
  </si>
  <si>
    <t>Одиниці розрахунку</t>
  </si>
  <si>
    <t>1.1.1.</t>
  </si>
  <si>
    <t>1.4.1.</t>
  </si>
  <si>
    <t>Медико-соціальний та психологічний супровід ВІЛ-позитивних дорослих</t>
  </si>
  <si>
    <t>1.4.2.</t>
  </si>
  <si>
    <t>1.5.5.</t>
  </si>
  <si>
    <t>Забезпечення доступу до діагностики ТБ у ВІЛ-інфікованих пацієнтів</t>
  </si>
  <si>
    <t>1.7.1.</t>
  </si>
  <si>
    <t>Профілактика інфікування у виправних закладах</t>
  </si>
  <si>
    <t>1.7.4.</t>
  </si>
  <si>
    <t>1.7.6.</t>
  </si>
  <si>
    <t>Організація тренінгів для мультидисциплінарних команд з питань ВІЛ-інфекції Пенітенціарної Служби України</t>
  </si>
  <si>
    <t>1.8.1.</t>
  </si>
  <si>
    <t>Підтримка національної правозахисної Мережі</t>
  </si>
  <si>
    <t>2.1.3.</t>
  </si>
  <si>
    <t>2.4.2.</t>
  </si>
  <si>
    <t xml:space="preserve">Координація та управління тренінговою діяльністю на національному рівні в галузі ВІЛ/СНІД </t>
  </si>
  <si>
    <t>3.1.1.1.</t>
  </si>
  <si>
    <t>Підтримка та розбудова спроможності спільнот на національному рівні</t>
  </si>
  <si>
    <t>3.1.1.2.</t>
  </si>
  <si>
    <t>Підтримка та розбудова спроможності спільнот на регіональному рівні</t>
  </si>
  <si>
    <t>3.1.1.3.</t>
  </si>
  <si>
    <t>Підготовка, організація та проведення літніх таборів для ЛЖВ</t>
  </si>
  <si>
    <t>3.1.6.</t>
  </si>
  <si>
    <t>Розвиток молодіжного руху у сфері протидії епідемії ВІЛ/СНІДу</t>
  </si>
  <si>
    <t>3.3.2.</t>
  </si>
  <si>
    <t>Забезпечення стабільності програм по боротьбі з ВІЛ/СНІДом та інституціоналізації послуг з профілактики, догляду та підтримки</t>
  </si>
  <si>
    <t>3.3.3.</t>
  </si>
  <si>
    <t>Розвиток спроможності проведення адвокаційної діяльності на рівні громад</t>
  </si>
  <si>
    <t xml:space="preserve">ТМЦ було придбано в рамках угоди про надання гранту №____________ від ___________2012 року </t>
  </si>
  <si>
    <t>Дані наведені станом на ____________ 201__року</t>
  </si>
  <si>
    <r>
      <t>ВСЬОГО ВИТРАТ ЗА ЗВІТНИЙ ПЕРІОД (з  __________ 201__</t>
    </r>
    <r>
      <rPr>
        <b/>
        <u/>
        <sz val="10"/>
        <rFont val="Arial"/>
        <family val="2"/>
        <charset val="204"/>
      </rPr>
      <t>р.</t>
    </r>
    <r>
      <rPr>
        <b/>
        <sz val="10"/>
        <rFont val="Arial"/>
        <family val="2"/>
        <charset val="204"/>
      </rPr>
      <t xml:space="preserve"> по</t>
    </r>
    <r>
      <rPr>
        <b/>
        <u/>
        <sz val="10"/>
        <rFont val="Arial"/>
        <family val="2"/>
        <charset val="204"/>
      </rPr>
      <t xml:space="preserve"> __________________201__ р.</t>
    </r>
    <r>
      <rPr>
        <b/>
        <sz val="10"/>
        <rFont val="Arial"/>
        <family val="2"/>
        <charset val="204"/>
      </rPr>
      <t>)</t>
    </r>
  </si>
  <si>
    <r>
      <t>11). Залишок на рахунку на кінець періоду (відповідно до банківської виписки від ___________ 201__</t>
    </r>
    <r>
      <rPr>
        <u/>
        <sz val="10"/>
        <rFont val="Arial"/>
        <family val="2"/>
        <charset val="204"/>
      </rPr>
      <t>р.</t>
    </r>
    <r>
      <rPr>
        <sz val="10"/>
        <rFont val="Arial"/>
        <family val="2"/>
        <charset val="204"/>
      </rPr>
      <t>)</t>
    </r>
  </si>
  <si>
    <r>
      <t>1). Залишок на рахунку на початок періоду (відповідно до банківської виписки від _____________201__</t>
    </r>
    <r>
      <rPr>
        <u/>
        <sz val="10"/>
        <rFont val="Arial"/>
        <family val="2"/>
        <charset val="204"/>
      </rPr>
      <t xml:space="preserve"> р.</t>
    </r>
    <r>
      <rPr>
        <sz val="10"/>
        <rFont val="Arial"/>
        <family val="2"/>
        <charset val="204"/>
      </rPr>
      <t>)</t>
    </r>
  </si>
  <si>
    <t>“ __ ”_________  201__ р.</t>
  </si>
  <si>
    <t>із них - на програмний персонал</t>
  </si>
  <si>
    <t>із них - на адміністративну діяльність</t>
  </si>
  <si>
    <t>1 півріччя</t>
  </si>
  <si>
    <t>2 півріччя</t>
  </si>
  <si>
    <t>3 півріччя</t>
  </si>
  <si>
    <t>Залишки в касі/корпоративній картці на дату звітування з коштів проекту</t>
  </si>
  <si>
    <t>Кількість годин, які працює фахівець на реалізацію проекту (на місяць)</t>
  </si>
  <si>
    <t>IV. Товари та обладнання для сфери охорони здоров'я</t>
  </si>
  <si>
    <t>презервативи, лубриканти, діагностичні засоби, реагенти, тести, шприци, та інші витратні матеріали, що використовуються у сфері охорони здоров’я;</t>
  </si>
  <si>
    <t>обладнання медичного призначення.</t>
  </si>
  <si>
    <t>V. Медикаменти та фармацевтична продукція</t>
  </si>
  <si>
    <t>медикаменти для лікування опортуністичних інфекцій, побічних ефектів;</t>
  </si>
  <si>
    <t>інші медикаменти.</t>
  </si>
  <si>
    <t>VI. Витрати на забезпечення закупівель та поставок</t>
  </si>
  <si>
    <t>VII. Інфраструктура та обладнання</t>
  </si>
  <si>
    <t>VIII. Видавничі та комунікаційні витрати</t>
  </si>
  <si>
    <t>IX. Моніторинг та оцінка</t>
  </si>
  <si>
    <t>X. Товари для підтримки життєдіяльності клієнтів/цільової групи</t>
  </si>
  <si>
    <t>XI. Витрати на планування та адміністрування</t>
  </si>
  <si>
    <t>XII. Витрати на підтримку діяльності організації</t>
  </si>
  <si>
    <t>Бюджет укладається відповідно до статей витрат, які є необхідними для виконання програмних завдань. 
Статті витрат, в свою чергу, належать до певних категорій витрат. 
Нижче наведено детальний опис витрат, які слід відносити до тієї чи іншої категорії бюджету.</t>
  </si>
  <si>
    <t>Транш 1</t>
  </si>
  <si>
    <t>Тип відносин</t>
  </si>
  <si>
    <t>ТВ</t>
  </si>
  <si>
    <t>ЦПХ</t>
  </si>
  <si>
    <t>1. Тип відносин трудові відносини (ТВ)</t>
  </si>
  <si>
    <r>
      <t>оплата винагород консультантам за угодами цивільно-правового характеру (договір на надання консультаційних послуг, що потребують ліцензування та сертифікації на постійній основі (наприклад: медпрацівники)</t>
    </r>
    <r>
      <rPr>
        <b/>
        <sz val="10"/>
        <color indexed="10"/>
        <rFont val="Tahoma"/>
        <family val="2"/>
        <charset val="204"/>
      </rPr>
      <t xml:space="preserve"> </t>
    </r>
    <r>
      <rPr>
        <sz val="10"/>
        <color indexed="10"/>
        <rFont val="Tahoma"/>
        <family val="2"/>
        <charset val="204"/>
      </rPr>
      <t xml:space="preserve">(залучення консультанта за всіма проектами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 та/або  80 годин на місяць</t>
    </r>
    <r>
      <rPr>
        <u/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Для надання послуг можуть залучатись фізичні особи, при цьому послуги не повинні мати однотипні ознаки та різнитись за видами та періодичністю їх надання.</t>
    </r>
  </si>
  <si>
    <r>
      <t>оплата винагород консультантам/експертам за угодами цивільно-правового характеру (договір на надання консультаційних послуг) з урахуванням витрат на оподаткування винагород за угодами цивільно-правового характеру</t>
    </r>
    <r>
      <rPr>
        <sz val="10"/>
        <color indexed="10"/>
        <rFont val="Tahoma"/>
        <family val="2"/>
        <charset val="204"/>
      </rPr>
      <t xml:space="preserve"> (залучення консультанта/експерта за всіма проектами </t>
    </r>
    <r>
      <rPr>
        <b/>
        <sz val="10"/>
        <color indexed="10"/>
        <rFont val="Tahoma"/>
        <family val="2"/>
        <charset val="204"/>
      </rPr>
      <t>не може перевищувати 8 годин на день та/або 80 годин на місяць</t>
    </r>
    <r>
      <rPr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В рамках цієї категорії бюджету можуть залучатись фізичні особи для надання послуг, що мають унікальні  ознаки, при цьому послуги будуть надані разово.</t>
    </r>
  </si>
  <si>
    <t>Транш 2</t>
  </si>
  <si>
    <t>I. Людські ресурси</t>
  </si>
  <si>
    <t>Людські ресурси</t>
  </si>
  <si>
    <t>US13.03.46</t>
  </si>
  <si>
    <t>Проект</t>
  </si>
  <si>
    <t>Зменшення стигми та дискримінації, пов’язаної з ВІЛ, до представників груп найвищого ризику в медичних закладах України</t>
  </si>
  <si>
    <t>Вартість одиниці, у.о.</t>
  </si>
  <si>
    <t>Данные</t>
  </si>
  <si>
    <t xml:space="preserve">Сумма Бюджет </t>
  </si>
  <si>
    <t>Сумма Транш 2</t>
  </si>
  <si>
    <t>Сумма Транш 3</t>
  </si>
  <si>
    <t>Сумма 
Транш 1</t>
  </si>
  <si>
    <t>Вартість одиниці,
грн.</t>
  </si>
  <si>
    <t>Бюджет 
Всього,
грн.</t>
  </si>
  <si>
    <t>III. Тренінги</t>
  </si>
  <si>
    <t xml:space="preserve">всі витрати, пов’язані з проведенням семінарів, тренінгів, робочих зустрічей, фокус-груп, тощо, а саме: витрати на публікації за результатами тренінгів/семінарів, витрати на проїзд, проживання та харчування учасників заходів, канцтовари та роздаткові матеріали для заходів. </t>
  </si>
  <si>
    <t>Витрати на винагороди тренерів не входять в цю категорію, вони повинні бути включені до категорії «Технічна допомога».</t>
  </si>
  <si>
    <r>
      <t xml:space="preserve">2. Тип відносин цивільно-правові відносини </t>
    </r>
    <r>
      <rPr>
        <b/>
        <sz val="10"/>
        <color indexed="8"/>
        <rFont val="Tahoma"/>
        <family val="2"/>
        <charset val="204"/>
      </rPr>
      <t>(ЦПВ)</t>
    </r>
  </si>
  <si>
    <t>II. Технічна допомога
Тип відносин цивільно-правові відносини (ЦПВ)</t>
  </si>
  <si>
    <r>
      <t>·</t>
    </r>
    <r>
      <rPr>
        <sz val="10"/>
        <color indexed="8"/>
        <rFont val="Tahoma"/>
        <family val="2"/>
        <charset val="204"/>
      </rPr>
      <t xml:space="preserve">         транспортні витрати для доставки всіх закуплених товарів, що включають оплату винагороди агента за здійснення доставки (обладнання, витратні матеріали, товари для цільових груп та медикаменти). Транспортні витрати включаються в цю категорію, якщо можливо чітко визначити, що транспортні послуги надавались виключно для </t>
    </r>
    <r>
      <rPr>
        <i/>
        <sz val="10"/>
        <color indexed="8"/>
        <rFont val="Tahoma"/>
        <family val="2"/>
        <charset val="204"/>
      </rPr>
      <t>доставки вказаних товарів</t>
    </r>
    <r>
      <rPr>
        <sz val="10"/>
        <color indexed="8"/>
        <rFont val="Tahoma"/>
        <family val="2"/>
        <charset val="204"/>
      </rPr>
      <t>;</t>
    </r>
  </si>
  <si>
    <r>
      <t>·</t>
    </r>
    <r>
      <rPr>
        <sz val="10"/>
        <color indexed="8"/>
        <rFont val="Tahoma"/>
        <family val="2"/>
        <charset val="204"/>
      </rPr>
      <t>         оплата послуг зі зберігання закуплених товарів;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</si>
  <si>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забезпечення контролю якості закуплених товарів;</t>
    </r>
  </si>
  <si>
    <r>
      <t>·</t>
    </r>
    <r>
      <rPr>
        <sz val="10"/>
        <color indexed="8"/>
        <rFont val="Tahoma"/>
        <family val="2"/>
        <charset val="204"/>
      </rPr>
      <t>         оплата винагороди агента за здійснення закупівель.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</si>
  <si>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із закупівлею офісного 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</si>
  <si>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із закупівлею меблів, комп’ютерного, аудіо, відеообладнання;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</si>
  <si>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витратні матеріали для утримання оргтехніки та офісного 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</si>
  <si>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покращення та ремонт інфраструктури закладів охорони здоров’я;</t>
    </r>
  </si>
  <si>
    <r>
      <t>·</t>
    </r>
    <r>
      <rPr>
        <sz val="10"/>
        <color indexed="8"/>
        <rFont val="Tahoma"/>
        <family val="2"/>
        <charset val="204"/>
      </rPr>
      <t>         обладнання немедичного призначення;</t>
    </r>
  </si>
  <si>
    <r>
      <t>·</t>
    </r>
    <r>
      <rPr>
        <sz val="10"/>
        <color indexed="8"/>
        <rFont val="Tahoma"/>
        <family val="2"/>
        <charset val="204"/>
      </rPr>
      <t>         програмне забезпечення та системи інформаційних технологій;</t>
    </r>
  </si>
  <si>
    <r>
      <t>·</t>
    </r>
    <r>
      <rPr>
        <sz val="10"/>
        <color indexed="8"/>
        <rFont val="Tahoma"/>
        <family val="2"/>
        <charset val="204"/>
      </rPr>
      <t>         розробка та підтримка роботи веб-сайтів.</t>
    </r>
  </si>
  <si>
    <r>
      <t>·</t>
    </r>
    <r>
      <rPr>
        <sz val="10"/>
        <color indexed="8"/>
        <rFont val="Tahoma"/>
        <family val="2"/>
        <charset val="204"/>
      </rPr>
      <t>         витрати на видавництво програмних матеріалів;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</si>
  <si>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з проведенням інформаційних кампаній в рамках програми;</t>
    </r>
  </si>
  <si>
    <r>
      <t>·</t>
    </r>
    <r>
      <rPr>
        <sz val="10"/>
        <color indexed="8"/>
        <rFont val="Tahoma"/>
        <family val="2"/>
        <charset val="204"/>
      </rPr>
      <t>         ТВ-, радіопрограми, рекламні витрати, медіа заходи, освітні заходи, а також витрати, пов’язані з поширенням інформації в рамках програми.</t>
    </r>
  </si>
  <si>
    <r>
      <t>·</t>
    </r>
    <r>
      <rPr>
        <sz val="10"/>
        <color indexed="8"/>
        <rFont val="Tahoma"/>
        <family val="2"/>
        <charset val="204"/>
      </rPr>
      <t>         збір даних, проведення досліджень та опитувань;</t>
    </r>
  </si>
  <si>
    <r>
      <t>·</t>
    </r>
    <r>
      <rPr>
        <sz val="10"/>
        <color indexed="8"/>
        <rFont val="Tahoma"/>
        <family val="2"/>
        <charset val="204"/>
      </rPr>
      <t>         забезпечення аналізу даних;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</si>
  <si>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поїздки для здійснення моніторингу та оцінки.</t>
    </r>
  </si>
  <si>
    <r>
      <t>·</t>
    </r>
    <r>
      <rPr>
        <sz val="10"/>
        <color indexed="8"/>
        <rFont val="Tahoma"/>
        <family val="2"/>
        <charset val="204"/>
      </rPr>
      <t>         продуктові та гігієнічні набори для клієнтів проекту;</t>
    </r>
  </si>
  <si>
    <r>
      <t>·</t>
    </r>
    <r>
      <rPr>
        <sz val="10"/>
        <color indexed="8"/>
        <rFont val="Tahoma"/>
        <family val="2"/>
        <charset val="204"/>
      </rPr>
      <t>         закупівля товарів/продуктів для проведення груп самодопомоги;</t>
    </r>
  </si>
  <si>
    <r>
      <t>·</t>
    </r>
    <r>
      <rPr>
        <sz val="10"/>
        <color indexed="8"/>
        <rFont val="Tahoma"/>
        <family val="2"/>
        <charset val="204"/>
      </rPr>
      <t>         інші види матеріальної допомоги клієнтам проекту.</t>
    </r>
  </si>
  <si>
    <r>
      <t>·</t>
    </r>
    <r>
      <rPr>
        <sz val="10"/>
        <color indexed="8"/>
        <rFont val="Tahoma"/>
        <family val="2"/>
        <charset val="204"/>
      </rPr>
      <t>         транспортні витрати, пов’язані із поточною програмною діяльністю (перевезення клієнтів, виїзди фахівців проекту на місця, розвезення пайків та ін..), окрім подібних витрат, описаних у категорії «Витрати на забезпечення закупівель та поставок»;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</si>
  <si>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здійснення відряджень, окрім подібних витрат, описаних у категорії «Моніторинг і оцінка»;</t>
    </r>
  </si>
  <si>
    <r>
      <t>·</t>
    </r>
    <r>
      <rPr>
        <sz val="10"/>
        <color indexed="8"/>
        <rFont val="Tahoma"/>
        <family val="2"/>
        <charset val="204"/>
      </rPr>
      <t>         канцтовари;</t>
    </r>
  </si>
  <si>
    <r>
      <t>·</t>
    </r>
    <r>
      <rPr>
        <sz val="10"/>
        <color indexed="8"/>
        <rFont val="Tahoma"/>
        <family val="2"/>
        <charset val="204"/>
      </rPr>
      <t>         юридичні послуги, послуги аудиторів, перекладачів, інших спеціалізованих компаній, необхідні для забезпечення планування та адміністрування проекту. Якщо подібні послуги надаються фізичними особами за угодами цивільно-правового характеру, їх необхідно включити до категорії «Технічна допомога»;</t>
    </r>
  </si>
  <si>
    <r>
      <t>·</t>
    </r>
    <r>
      <rPr>
        <sz val="10"/>
        <color indexed="8"/>
        <rFont val="Tahoma"/>
        <family val="2"/>
        <charset val="204"/>
      </rPr>
      <t>         банківські послуги (до 1% від загальної вартості проекту).</t>
    </r>
  </si>
  <si>
    <r>
      <t>·</t>
    </r>
    <r>
      <rPr>
        <sz val="10"/>
        <color indexed="8"/>
        <rFont val="Tahoma"/>
        <family val="2"/>
        <charset val="204"/>
      </rPr>
      <t>         оренда офісу та комунальні послуги;</t>
    </r>
  </si>
  <si>
    <r>
      <t>·</t>
    </r>
    <r>
      <rPr>
        <sz val="10"/>
        <color indexed="8"/>
        <rFont val="Tahoma"/>
        <family val="2"/>
        <charset val="204"/>
      </rPr>
      <t>         послуги зв’язку;</t>
    </r>
  </si>
  <si>
    <r>
      <t>·</t>
    </r>
    <r>
      <rPr>
        <sz val="10"/>
        <color indexed="8"/>
        <rFont val="Tahoma"/>
        <family val="2"/>
        <charset val="204"/>
      </rPr>
      <t>         поштові витрати;</t>
    </r>
  </si>
  <si>
    <r>
      <t>·</t>
    </r>
    <r>
      <rPr>
        <sz val="10"/>
        <color indexed="8"/>
        <rFont val="Tahoma"/>
        <family val="2"/>
        <charset val="204"/>
      </rPr>
      <t>         Інтернет;</t>
    </r>
  </si>
  <si>
    <r>
      <t>·</t>
    </r>
    <r>
      <rPr>
        <sz val="10"/>
        <color indexed="8"/>
        <rFont val="Tahoma"/>
        <family val="2"/>
        <charset val="204"/>
      </rPr>
      <t>         послуги зі страхування офісного майна;</t>
    </r>
  </si>
  <si>
    <r>
      <t>·</t>
    </r>
    <r>
      <rPr>
        <sz val="10"/>
        <color indexed="8"/>
        <rFont val="Tahoma"/>
        <family val="2"/>
        <charset val="204"/>
      </rPr>
      <t>         послуги із забезпечення охорони офісу;</t>
    </r>
  </si>
  <si>
    <r>
      <t>·</t>
    </r>
    <r>
      <rPr>
        <sz val="10"/>
        <color indexed="8"/>
        <rFont val="Tahoma"/>
        <family val="2"/>
        <charset val="204"/>
      </rPr>
      <t>         господарчі товари, необхідні для функціонування організації;</t>
    </r>
  </si>
  <si>
    <r>
      <t>·</t>
    </r>
    <r>
      <rPr>
        <sz val="10"/>
        <color indexed="8"/>
        <rFont val="Tahoma"/>
        <family val="2"/>
        <charset val="204"/>
      </rPr>
      <t>         послуги із забезпечення прибирання приміщення організації.</t>
    </r>
  </si>
  <si>
    <r>
      <t xml:space="preserve">Кожна стаття бути обов’язково деталізованою, наприклад: </t>
    </r>
    <r>
      <rPr>
        <i/>
        <sz val="10"/>
        <color indexed="8"/>
        <rFont val="Tahoma"/>
        <family val="2"/>
        <charset val="204"/>
      </rPr>
      <t>стаття «Транспортнування кліентів» - кілометраж х кількість періодів (день, тиждень, місяць) х кількість бензину в літрах х ціна (100 км/квартал х 3 квартали х 10 л х 5,70 грн.).</t>
    </r>
  </si>
  <si>
    <r>
      <rPr>
        <b/>
        <sz val="10"/>
        <color rgb="FFFF0000"/>
        <rFont val="Tahoma"/>
        <family val="2"/>
        <charset val="204"/>
      </rPr>
      <t>Сумарне залучення</t>
    </r>
    <r>
      <rPr>
        <sz val="10"/>
        <color rgb="FFFF0000"/>
        <rFont val="Tahoma"/>
        <family val="2"/>
        <charset val="204"/>
      </rPr>
      <t xml:space="preserve"> консультантів за всіма проектами, що реалізовується організацією </t>
    </r>
    <r>
      <rPr>
        <b/>
        <sz val="10"/>
        <color rgb="FFFF0000"/>
        <rFont val="Tahoma"/>
        <family val="2"/>
        <charset val="204"/>
      </rPr>
      <t>не може перевищувати 8 годин на день.</t>
    </r>
  </si>
  <si>
    <r>
      <t xml:space="preserve">витрати організації на оплату праці штатних працівників організації, які є виконавцями проекту із обов’язковим зазначенням прізвища особи, яка пропонується на посаду, 
</t>
    </r>
    <r>
      <rPr>
        <sz val="10"/>
        <color indexed="10"/>
        <rFont val="Tahoma"/>
        <family val="2"/>
        <charset val="204"/>
      </rPr>
      <t xml:space="preserve">Фізичні особи, яких планується залучати до виконання активностей проекту, мають бути працевлаштовані в організації, тобто бути а) штатними працівниками організації; або б) працівниками, що працюють на умовах строкового трудового договору. 
</t>
    </r>
    <r>
      <rPr>
        <b/>
        <sz val="10"/>
        <color indexed="10"/>
        <rFont val="Tahoma"/>
        <family val="2"/>
        <charset val="204"/>
      </rPr>
      <t>Сумарна середня зайнятість</t>
    </r>
    <r>
      <rPr>
        <sz val="10"/>
        <color indexed="10"/>
        <rFont val="Tahoma"/>
        <family val="2"/>
        <charset val="204"/>
      </rPr>
      <t xml:space="preserve"> працівників за всіма проектами, що реалізовується організацією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день.</t>
    </r>
  </si>
  <si>
    <t>ФОП (послуги)</t>
  </si>
  <si>
    <t>ФОП (роботи)</t>
  </si>
  <si>
    <t>ЦПВ (послуги)</t>
  </si>
  <si>
    <t>ЦПВ (роботи)</t>
  </si>
  <si>
    <t>ТВ (і)</t>
  </si>
  <si>
    <t>US</t>
  </si>
  <si>
    <t xml:space="preserve">із них - на програмну діяльність </t>
  </si>
  <si>
    <t>Зменшення стигми та дискримінації, пов’язаної з ВІЛ, до представників груп найвищого ризику в медичних закладах України» за підтримки Агентства США з міжнародного розвитку (USAID)</t>
  </si>
  <si>
    <t>Кількість послуг в проектному місяці за період
27.02.2017 по 31.07.2017</t>
  </si>
  <si>
    <t xml:space="preserve"> Загальна кількість послуг за період
27.02.2017 по 31.07.2017
(6 місяців)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</si>
</sst>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[$-FC22]d\ mmmm\ yyyy&quot; р.&quot;;@"/>
    <numFmt numFmtId="166" formatCode="dd\.mm\.yy;@"/>
    <numFmt numFmtId="167" formatCode="#,##0.00_₴"/>
  </numFmts>
  <fonts count="89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u/>
      <sz val="7.7"/>
      <color indexed="12"/>
      <name val="Calibri"/>
      <family val="2"/>
      <charset val="204"/>
    </font>
    <font>
      <sz val="11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indexed="9"/>
      <name val="Tahoma"/>
      <family val="2"/>
      <charset val="204"/>
    </font>
    <font>
      <b/>
      <sz val="14"/>
      <color indexed="8"/>
      <name val="Tahoma"/>
      <family val="2"/>
      <charset val="204"/>
    </font>
    <font>
      <sz val="11"/>
      <name val="Calibri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9"/>
      <name val="Arial"/>
      <family val="2"/>
      <charset val="204"/>
    </font>
    <font>
      <sz val="9"/>
      <name val="Times New Roman"/>
      <family val="1"/>
      <charset val="204"/>
    </font>
    <font>
      <b/>
      <sz val="9"/>
      <color indexed="9"/>
      <name val="Arial"/>
      <family val="2"/>
      <charset val="204"/>
    </font>
    <font>
      <u/>
      <sz val="10"/>
      <color indexed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 Cy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Arial"/>
      <family val="2"/>
      <charset val="204"/>
    </font>
    <font>
      <b/>
      <sz val="10"/>
      <name val="Arial Cyr"/>
      <charset val="204"/>
    </font>
    <font>
      <u/>
      <sz val="10"/>
      <color indexed="12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name val="Calibri"/>
      <family val="2"/>
    </font>
    <font>
      <sz val="11"/>
      <name val="Calibri"/>
      <family val="2"/>
    </font>
    <font>
      <i/>
      <sz val="11"/>
      <color indexed="8"/>
      <name val="Calibri"/>
      <family val="2"/>
    </font>
    <font>
      <b/>
      <u/>
      <sz val="11"/>
      <name val="Calibri"/>
      <family val="2"/>
    </font>
    <font>
      <b/>
      <i/>
      <sz val="11"/>
      <name val="Calibri"/>
      <family val="2"/>
    </font>
    <font>
      <sz val="9"/>
      <name val="Arial"/>
      <family val="2"/>
    </font>
    <font>
      <sz val="10"/>
      <name val="Tahoma"/>
      <family val="2"/>
      <charset val="204"/>
    </font>
    <font>
      <b/>
      <sz val="11"/>
      <color indexed="9"/>
      <name val="Tahoma"/>
      <family val="2"/>
      <charset val="204"/>
    </font>
    <font>
      <sz val="11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4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b/>
      <u/>
      <sz val="10"/>
      <color indexed="10"/>
      <name val="Tahoma"/>
      <family val="2"/>
      <charset val="204"/>
    </font>
    <font>
      <b/>
      <sz val="10"/>
      <color indexed="10"/>
      <name val="Tahoma"/>
      <family val="2"/>
      <charset val="204"/>
    </font>
    <font>
      <u/>
      <sz val="10"/>
      <color indexed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indexed="9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sz val="10"/>
      <name val="Tahoma"/>
      <family val="2"/>
    </font>
    <font>
      <sz val="11"/>
      <color theme="1"/>
      <name val="Calibri"/>
      <scheme val="minor"/>
    </font>
    <font>
      <u/>
      <sz val="10"/>
      <color rgb="FFFF0000"/>
      <name val="Tahoma"/>
      <family val="2"/>
      <charset val="204"/>
    </font>
    <font>
      <i/>
      <sz val="10"/>
      <color indexed="8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27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7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4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0" fontId="38" fillId="7" borderId="1" applyNumberFormat="0" applyAlignment="0" applyProtection="0"/>
    <xf numFmtId="0" fontId="39" fillId="0" borderId="6" applyNumberFormat="0" applyFill="0" applyAlignment="0" applyProtection="0"/>
    <xf numFmtId="0" fontId="40" fillId="22" borderId="0" applyNumberFormat="0" applyBorder="0" applyAlignment="0" applyProtection="0"/>
    <xf numFmtId="0" fontId="8" fillId="0" borderId="0"/>
    <xf numFmtId="0" fontId="41" fillId="23" borderId="7" applyNumberFormat="0" applyFont="0" applyAlignment="0" applyProtection="0"/>
    <xf numFmtId="0" fontId="42" fillId="20" borderId="8" applyNumberFormat="0" applyAlignment="0" applyProtection="0"/>
    <xf numFmtId="0" fontId="43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0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</cellStyleXfs>
  <cellXfs count="317">
    <xf numFmtId="0" fontId="0" fillId="0" borderId="0" xfId="0"/>
    <xf numFmtId="0" fontId="3" fillId="24" borderId="0" xfId="0" applyFont="1" applyFill="1" applyBorder="1" applyAlignment="1">
      <alignment wrapText="1"/>
    </xf>
    <xf numFmtId="0" fontId="3" fillId="24" borderId="0" xfId="0" applyFont="1" applyFill="1" applyBorder="1" applyAlignment="1">
      <alignment horizontal="center" vertical="center" wrapText="1"/>
    </xf>
    <xf numFmtId="0" fontId="0" fillId="0" borderId="0" xfId="0" applyFont="1"/>
    <xf numFmtId="0" fontId="18" fillId="28" borderId="0" xfId="50" applyFont="1" applyFill="1" applyBorder="1" applyAlignment="1" applyProtection="1">
      <protection locked="0"/>
    </xf>
    <xf numFmtId="0" fontId="17" fillId="28" borderId="0" xfId="50" applyFont="1" applyFill="1" applyBorder="1" applyAlignment="1" applyProtection="1">
      <protection locked="0"/>
    </xf>
    <xf numFmtId="0" fontId="3" fillId="28" borderId="0" xfId="0" applyFont="1" applyFill="1" applyBorder="1" applyAlignment="1">
      <alignment wrapText="1"/>
    </xf>
    <xf numFmtId="0" fontId="3" fillId="28" borderId="0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wrapText="1"/>
    </xf>
    <xf numFmtId="0" fontId="19" fillId="24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6" fillId="0" borderId="0" xfId="51" applyFont="1"/>
    <xf numFmtId="0" fontId="6" fillId="0" borderId="0" xfId="51" applyFont="1" applyFill="1" applyBorder="1"/>
    <xf numFmtId="0" fontId="7" fillId="0" borderId="0" xfId="51" applyFont="1"/>
    <xf numFmtId="49" fontId="10" fillId="29" borderId="11" xfId="51" applyNumberFormat="1" applyFont="1" applyFill="1" applyBorder="1" applyAlignment="1">
      <alignment horizontal="center" vertical="center" wrapText="1"/>
    </xf>
    <xf numFmtId="49" fontId="21" fillId="0" borderId="0" xfId="51" applyNumberFormat="1" applyFont="1" applyAlignment="1">
      <alignment vertical="center"/>
    </xf>
    <xf numFmtId="49" fontId="21" fillId="0" borderId="0" xfId="51" applyNumberFormat="1" applyFont="1" applyFill="1" applyBorder="1" applyAlignment="1">
      <alignment vertical="center"/>
    </xf>
    <xf numFmtId="49" fontId="22" fillId="30" borderId="11" xfId="51" applyNumberFormat="1" applyFont="1" applyFill="1" applyBorder="1" applyAlignment="1">
      <alignment horizontal="left" vertical="center" wrapText="1"/>
    </xf>
    <xf numFmtId="49" fontId="5" fillId="0" borderId="0" xfId="51" applyNumberFormat="1" applyFont="1" applyFill="1" applyBorder="1" applyAlignment="1">
      <alignment vertical="center"/>
    </xf>
    <xf numFmtId="49" fontId="22" fillId="30" borderId="11" xfId="51" applyNumberFormat="1" applyFont="1" applyFill="1" applyBorder="1" applyAlignment="1">
      <alignment horizontal="left" vertical="center"/>
    </xf>
    <xf numFmtId="49" fontId="23" fillId="0" borderId="0" xfId="45" applyNumberFormat="1" applyFont="1" applyBorder="1" applyAlignment="1" applyProtection="1">
      <alignment vertical="center"/>
    </xf>
    <xf numFmtId="49" fontId="10" fillId="0" borderId="0" xfId="51" applyNumberFormat="1" applyFont="1" applyBorder="1" applyAlignment="1">
      <alignment vertical="center"/>
    </xf>
    <xf numFmtId="49" fontId="21" fillId="0" borderId="0" xfId="51" applyNumberFormat="1" applyFont="1" applyBorder="1" applyAlignment="1">
      <alignment vertical="center"/>
    </xf>
    <xf numFmtId="0" fontId="10" fillId="0" borderId="0" xfId="51" applyFont="1"/>
    <xf numFmtId="49" fontId="13" fillId="0" borderId="14" xfId="51" applyNumberFormat="1" applyFont="1" applyBorder="1" applyAlignment="1">
      <alignment horizontal="center" wrapText="1"/>
    </xf>
    <xf numFmtId="0" fontId="21" fillId="0" borderId="0" xfId="51" applyFont="1" applyFill="1" applyBorder="1"/>
    <xf numFmtId="0" fontId="21" fillId="0" borderId="0" xfId="51" applyFont="1"/>
    <xf numFmtId="49" fontId="13" fillId="0" borderId="15" xfId="51" applyNumberFormat="1" applyFont="1" applyBorder="1" applyAlignment="1">
      <alignment horizontal="center" wrapText="1"/>
    </xf>
    <xf numFmtId="0" fontId="13" fillId="0" borderId="15" xfId="51" applyFont="1" applyBorder="1" applyAlignment="1">
      <alignment horizontal="center" wrapText="1"/>
    </xf>
    <xf numFmtId="0" fontId="11" fillId="0" borderId="0" xfId="51" applyFont="1"/>
    <xf numFmtId="0" fontId="11" fillId="0" borderId="0" xfId="51" applyFont="1" applyAlignment="1">
      <alignment horizontal="center"/>
    </xf>
    <xf numFmtId="14" fontId="24" fillId="0" borderId="0" xfId="51" applyNumberFormat="1" applyFont="1" applyAlignment="1">
      <alignment horizontal="center" vertical="distributed"/>
    </xf>
    <xf numFmtId="49" fontId="24" fillId="0" borderId="0" xfId="51" applyNumberFormat="1" applyFont="1" applyAlignment="1">
      <alignment horizontal="center" vertical="distributed"/>
    </xf>
    <xf numFmtId="4" fontId="25" fillId="31" borderId="11" xfId="51" applyNumberFormat="1" applyFont="1" applyFill="1" applyBorder="1" applyAlignment="1">
      <alignment horizontal="center" wrapText="1"/>
    </xf>
    <xf numFmtId="2" fontId="11" fillId="0" borderId="0" xfId="51" applyNumberFormat="1" applyFont="1" applyAlignment="1">
      <alignment horizontal="center" vertical="distributed"/>
    </xf>
    <xf numFmtId="2" fontId="7" fillId="0" borderId="0" xfId="51" applyNumberFormat="1" applyFont="1" applyAlignment="1">
      <alignment horizontal="center" vertical="center"/>
    </xf>
    <xf numFmtId="0" fontId="7" fillId="0" borderId="0" xfId="51" applyFont="1" applyBorder="1" applyAlignment="1"/>
    <xf numFmtId="4" fontId="24" fillId="31" borderId="11" xfId="51" applyNumberFormat="1" applyFont="1" applyFill="1" applyBorder="1" applyAlignment="1">
      <alignment horizontal="center" wrapText="1"/>
    </xf>
    <xf numFmtId="0" fontId="7" fillId="0" borderId="0" xfId="51" applyFont="1" applyBorder="1"/>
    <xf numFmtId="0" fontId="26" fillId="0" borderId="0" xfId="51" applyFont="1" applyFill="1" applyBorder="1" applyAlignment="1">
      <alignment vertical="distributed"/>
    </xf>
    <xf numFmtId="14" fontId="24" fillId="0" borderId="0" xfId="51" applyNumberFormat="1" applyFont="1" applyFill="1" applyAlignment="1">
      <alignment horizontal="center" vertical="distributed"/>
    </xf>
    <xf numFmtId="49" fontId="24" fillId="0" borderId="0" xfId="51" applyNumberFormat="1" applyFont="1" applyFill="1" applyAlignment="1">
      <alignment horizontal="center" vertical="distributed"/>
    </xf>
    <xf numFmtId="4" fontId="7" fillId="0" borderId="0" xfId="51" applyNumberFormat="1" applyFont="1"/>
    <xf numFmtId="164" fontId="7" fillId="0" borderId="0" xfId="51" applyNumberFormat="1" applyFont="1"/>
    <xf numFmtId="49" fontId="7" fillId="0" borderId="0" xfId="51" applyNumberFormat="1" applyFont="1"/>
    <xf numFmtId="49" fontId="10" fillId="31" borderId="11" xfId="51" applyNumberFormat="1" applyFont="1" applyFill="1" applyBorder="1" applyAlignment="1">
      <alignment horizontal="center" vertical="center" wrapText="1"/>
    </xf>
    <xf numFmtId="4" fontId="25" fillId="29" borderId="11" xfId="51" applyNumberFormat="1" applyFont="1" applyFill="1" applyBorder="1" applyAlignment="1">
      <alignment horizontal="center" wrapText="1"/>
    </xf>
    <xf numFmtId="4" fontId="7" fillId="0" borderId="0" xfId="51" applyNumberFormat="1" applyFont="1" applyAlignment="1">
      <alignment horizontal="center" vertical="center"/>
    </xf>
    <xf numFmtId="164" fontId="27" fillId="0" borderId="0" xfId="51" quotePrefix="1" applyNumberFormat="1" applyFont="1"/>
    <xf numFmtId="4" fontId="10" fillId="0" borderId="0" xfId="51" applyNumberFormat="1" applyFont="1"/>
    <xf numFmtId="0" fontId="10" fillId="0" borderId="0" xfId="51" applyFont="1" applyAlignment="1">
      <alignment horizontal="justify"/>
    </xf>
    <xf numFmtId="0" fontId="46" fillId="0" borderId="0" xfId="51" applyFont="1"/>
    <xf numFmtId="0" fontId="47" fillId="0" borderId="0" xfId="51" applyFont="1"/>
    <xf numFmtId="0" fontId="24" fillId="0" borderId="0" xfId="51" applyFont="1"/>
    <xf numFmtId="0" fontId="7" fillId="0" borderId="16" xfId="51" applyFont="1" applyBorder="1" applyAlignment="1">
      <alignment horizontal="center" vertical="top" wrapText="1"/>
    </xf>
    <xf numFmtId="0" fontId="7" fillId="0" borderId="17" xfId="51" applyFont="1" applyBorder="1" applyAlignment="1">
      <alignment horizontal="center" vertical="top" wrapText="1"/>
    </xf>
    <xf numFmtId="0" fontId="7" fillId="32" borderId="17" xfId="51" applyFont="1" applyFill="1" applyBorder="1" applyAlignment="1">
      <alignment horizontal="center" vertical="top" wrapText="1"/>
    </xf>
    <xf numFmtId="0" fontId="7" fillId="0" borderId="18" xfId="51" applyFont="1" applyBorder="1" applyAlignment="1">
      <alignment horizontal="center" vertical="top" wrapText="1"/>
    </xf>
    <xf numFmtId="14" fontId="7" fillId="0" borderId="19" xfId="51" applyNumberFormat="1" applyFont="1" applyBorder="1" applyAlignment="1">
      <alignment horizontal="center" vertical="top" wrapText="1"/>
    </xf>
    <xf numFmtId="0" fontId="7" fillId="0" borderId="19" xfId="51" applyFont="1" applyBorder="1" applyAlignment="1">
      <alignment horizontal="center" vertical="top" wrapText="1"/>
    </xf>
    <xf numFmtId="3" fontId="7" fillId="0" borderId="19" xfId="51" applyNumberFormat="1" applyFont="1" applyBorder="1" applyAlignment="1">
      <alignment horizontal="center" vertical="top" wrapText="1"/>
    </xf>
    <xf numFmtId="4" fontId="7" fillId="0" borderId="19" xfId="51" applyNumberFormat="1" applyFont="1" applyBorder="1" applyAlignment="1">
      <alignment horizontal="center" vertical="top" wrapText="1"/>
    </xf>
    <xf numFmtId="0" fontId="7" fillId="32" borderId="19" xfId="51" applyFont="1" applyFill="1" applyBorder="1" applyAlignment="1">
      <alignment horizontal="center" vertical="top" wrapText="1"/>
    </xf>
    <xf numFmtId="0" fontId="7" fillId="31" borderId="18" xfId="51" applyFont="1" applyFill="1" applyBorder="1" applyAlignment="1">
      <alignment horizontal="center" vertical="top" wrapText="1"/>
    </xf>
    <xf numFmtId="0" fontId="7" fillId="31" borderId="19" xfId="51" applyFont="1" applyFill="1" applyBorder="1" applyAlignment="1">
      <alignment horizontal="center" vertical="top" wrapText="1"/>
    </xf>
    <xf numFmtId="2" fontId="11" fillId="31" borderId="19" xfId="51" applyNumberFormat="1" applyFont="1" applyFill="1" applyBorder="1" applyAlignment="1">
      <alignment horizontal="center" vertical="top" wrapText="1"/>
    </xf>
    <xf numFmtId="0" fontId="10" fillId="0" borderId="14" xfId="51" applyFont="1" applyBorder="1"/>
    <xf numFmtId="0" fontId="7" fillId="0" borderId="0" xfId="51" applyFont="1" applyAlignment="1">
      <alignment horizontal="left"/>
    </xf>
    <xf numFmtId="0" fontId="7" fillId="0" borderId="0" xfId="51" applyFont="1" applyAlignment="1">
      <alignment horizontal="center"/>
    </xf>
    <xf numFmtId="4" fontId="7" fillId="0" borderId="0" xfId="51" applyNumberFormat="1" applyFont="1" applyBorder="1" applyAlignment="1">
      <alignment horizontal="center"/>
    </xf>
    <xf numFmtId="4" fontId="7" fillId="0" borderId="0" xfId="51" applyNumberFormat="1" applyFont="1" applyAlignment="1">
      <alignment horizontal="center"/>
    </xf>
    <xf numFmtId="0" fontId="11" fillId="0" borderId="11" xfId="51" applyFont="1" applyBorder="1" applyAlignment="1">
      <alignment horizontal="center" vertical="center" wrapText="1"/>
    </xf>
    <xf numFmtId="0" fontId="11" fillId="28" borderId="11" xfId="51" applyFont="1" applyFill="1" applyBorder="1" applyAlignment="1">
      <alignment horizontal="center" vertical="center" wrapText="1"/>
    </xf>
    <xf numFmtId="4" fontId="11" fillId="0" borderId="11" xfId="51" applyNumberFormat="1" applyFont="1" applyBorder="1" applyAlignment="1">
      <alignment horizontal="center" vertical="center" wrapText="1"/>
    </xf>
    <xf numFmtId="49" fontId="7" fillId="28" borderId="11" xfId="51" applyNumberFormat="1" applyFont="1" applyFill="1" applyBorder="1" applyAlignment="1">
      <alignment horizontal="center" vertical="center" wrapText="1"/>
    </xf>
    <xf numFmtId="0" fontId="7" fillId="28" borderId="11" xfId="51" applyFont="1" applyFill="1" applyBorder="1" applyAlignment="1" applyProtection="1">
      <alignment horizontal="left" vertical="center" wrapText="1"/>
    </xf>
    <xf numFmtId="0" fontId="7" fillId="28" borderId="11" xfId="51" applyFont="1" applyFill="1" applyBorder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wrapText="1"/>
    </xf>
    <xf numFmtId="0" fontId="6" fillId="28" borderId="0" xfId="51" applyFont="1" applyFill="1"/>
    <xf numFmtId="4" fontId="7" fillId="28" borderId="11" xfId="51" applyNumberFormat="1" applyFont="1" applyFill="1" applyBorder="1" applyAlignment="1">
      <alignment horizontal="center" vertical="center" wrapText="1"/>
    </xf>
    <xf numFmtId="0" fontId="6" fillId="28" borderId="0" xfId="51" applyFont="1" applyFill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vertical="center"/>
    </xf>
    <xf numFmtId="0" fontId="6" fillId="28" borderId="0" xfId="51" applyFont="1" applyFill="1" applyAlignment="1">
      <alignment vertical="center"/>
    </xf>
    <xf numFmtId="166" fontId="7" fillId="28" borderId="11" xfId="51" applyNumberFormat="1" applyFont="1" applyFill="1" applyBorder="1" applyAlignment="1">
      <alignment horizontal="center" vertical="center" wrapText="1"/>
    </xf>
    <xf numFmtId="4" fontId="6" fillId="28" borderId="0" xfId="51" applyNumberFormat="1" applyFont="1" applyFill="1" applyAlignment="1">
      <alignment vertical="center"/>
    </xf>
    <xf numFmtId="166" fontId="11" fillId="24" borderId="20" xfId="51" applyNumberFormat="1" applyFont="1" applyFill="1" applyBorder="1" applyAlignment="1">
      <alignment horizontal="left" wrapText="1"/>
    </xf>
    <xf numFmtId="4" fontId="11" fillId="24" borderId="11" xfId="51" applyNumberFormat="1" applyFont="1" applyFill="1" applyBorder="1" applyAlignment="1">
      <alignment horizontal="center"/>
    </xf>
    <xf numFmtId="0" fontId="7" fillId="0" borderId="0" xfId="51" applyFont="1" applyFill="1"/>
    <xf numFmtId="4" fontId="11" fillId="0" borderId="14" xfId="51" applyNumberFormat="1" applyFont="1" applyBorder="1" applyAlignment="1">
      <alignment horizontal="center"/>
    </xf>
    <xf numFmtId="0" fontId="7" fillId="0" borderId="0" xfId="51" applyFont="1" applyFill="1" applyBorder="1" applyAlignment="1">
      <alignment horizontal="center" vertical="center" wrapText="1"/>
    </xf>
    <xf numFmtId="0" fontId="7" fillId="0" borderId="14" xfId="51" applyFont="1" applyBorder="1"/>
    <xf numFmtId="4" fontId="6" fillId="0" borderId="0" xfId="51" applyNumberFormat="1" applyFont="1"/>
    <xf numFmtId="0" fontId="7" fillId="0" borderId="0" xfId="51" applyFont="1" applyBorder="1" applyAlignment="1">
      <alignment horizontal="center"/>
    </xf>
    <xf numFmtId="0" fontId="6" fillId="0" borderId="0" xfId="51" applyFont="1" applyAlignment="1">
      <alignment horizontal="left"/>
    </xf>
    <xf numFmtId="0" fontId="6" fillId="0" borderId="0" xfId="51" applyFont="1" applyAlignment="1">
      <alignment horizontal="center"/>
    </xf>
    <xf numFmtId="0" fontId="21" fillId="0" borderId="0" xfId="51" applyFont="1" applyAlignment="1">
      <alignment horizontal="justify"/>
    </xf>
    <xf numFmtId="0" fontId="0" fillId="0" borderId="21" xfId="0" applyBorder="1"/>
    <xf numFmtId="0" fontId="0" fillId="0" borderId="22" xfId="0" applyBorder="1"/>
    <xf numFmtId="0" fontId="6" fillId="0" borderId="0" xfId="51" applyFont="1" applyBorder="1"/>
    <xf numFmtId="0" fontId="0" fillId="0" borderId="23" xfId="0" applyBorder="1"/>
    <xf numFmtId="0" fontId="0" fillId="0" borderId="24" xfId="0" applyBorder="1"/>
    <xf numFmtId="0" fontId="8" fillId="0" borderId="0" xfId="52"/>
    <xf numFmtId="0" fontId="7" fillId="0" borderId="0" xfId="52" applyFont="1" applyBorder="1"/>
    <xf numFmtId="0" fontId="8" fillId="0" borderId="0" xfId="52" applyBorder="1"/>
    <xf numFmtId="4" fontId="25" fillId="0" borderId="11" xfId="52" applyNumberFormat="1" applyFont="1" applyBorder="1" applyAlignment="1">
      <alignment horizontal="center" vertical="center" wrapText="1"/>
    </xf>
    <xf numFmtId="1" fontId="25" fillId="33" borderId="11" xfId="52" applyNumberFormat="1" applyFont="1" applyFill="1" applyBorder="1" applyAlignment="1">
      <alignment horizontal="center"/>
    </xf>
    <xf numFmtId="1" fontId="25" fillId="33" borderId="11" xfId="52" applyNumberFormat="1" applyFont="1" applyFill="1" applyBorder="1" applyAlignment="1">
      <alignment horizontal="center" wrapText="1"/>
    </xf>
    <xf numFmtId="0" fontId="7" fillId="0" borderId="11" xfId="52" applyFont="1" applyBorder="1"/>
    <xf numFmtId="0" fontId="7" fillId="0" borderId="11" xfId="52" applyFont="1" applyBorder="1" applyAlignment="1">
      <alignment wrapText="1"/>
    </xf>
    <xf numFmtId="4" fontId="7" fillId="0" borderId="11" xfId="52" applyNumberFormat="1" applyFont="1" applyBorder="1"/>
    <xf numFmtId="0" fontId="11" fillId="31" borderId="11" xfId="52" applyFont="1" applyFill="1" applyBorder="1"/>
    <xf numFmtId="0" fontId="11" fillId="31" borderId="11" xfId="52" applyFont="1" applyFill="1" applyBorder="1" applyAlignment="1">
      <alignment wrapText="1"/>
    </xf>
    <xf numFmtId="4" fontId="11" fillId="31" borderId="11" xfId="52" applyNumberFormat="1" applyFont="1" applyFill="1" applyBorder="1"/>
    <xf numFmtId="0" fontId="49" fillId="0" borderId="0" xfId="52" applyFont="1" applyBorder="1"/>
    <xf numFmtId="0" fontId="49" fillId="0" borderId="0" xfId="52" applyFont="1"/>
    <xf numFmtId="0" fontId="8" fillId="0" borderId="25" xfId="52" applyBorder="1"/>
    <xf numFmtId="0" fontId="8" fillId="0" borderId="26" xfId="52" applyBorder="1"/>
    <xf numFmtId="0" fontId="8" fillId="0" borderId="11" xfId="52" applyBorder="1"/>
    <xf numFmtId="0" fontId="8" fillId="0" borderId="10" xfId="52" applyBorder="1"/>
    <xf numFmtId="1" fontId="8" fillId="0" borderId="0" xfId="52" applyNumberFormat="1" applyBorder="1" applyAlignment="1">
      <alignment horizontal="center"/>
    </xf>
    <xf numFmtId="1" fontId="8" fillId="0" borderId="0" xfId="52" applyNumberFormat="1" applyAlignment="1">
      <alignment horizontal="center"/>
    </xf>
    <xf numFmtId="0" fontId="0" fillId="0" borderId="21" xfId="0" pivotButton="1" applyBorder="1"/>
    <xf numFmtId="0" fontId="7" fillId="0" borderId="14" xfId="51" applyFont="1" applyBorder="1" applyAlignment="1">
      <alignment horizontal="right"/>
    </xf>
    <xf numFmtId="0" fontId="24" fillId="0" borderId="14" xfId="51" applyFont="1" applyBorder="1" applyAlignment="1">
      <alignment horizontal="right"/>
    </xf>
    <xf numFmtId="0" fontId="10" fillId="0" borderId="14" xfId="51" applyFont="1" applyBorder="1" applyAlignment="1">
      <alignment horizontal="right"/>
    </xf>
    <xf numFmtId="0" fontId="10" fillId="0" borderId="14" xfId="51" applyNumberFormat="1" applyFont="1" applyBorder="1" applyAlignment="1">
      <alignment horizontal="right"/>
    </xf>
    <xf numFmtId="0" fontId="7" fillId="0" borderId="14" xfId="52" applyFont="1" applyBorder="1" applyAlignment="1">
      <alignment horizontal="right"/>
    </xf>
    <xf numFmtId="0" fontId="0" fillId="0" borderId="27" xfId="0" applyBorder="1"/>
    <xf numFmtId="0" fontId="7" fillId="28" borderId="11" xfId="52" applyFont="1" applyFill="1" applyBorder="1" applyAlignment="1">
      <alignment wrapText="1"/>
    </xf>
    <xf numFmtId="2" fontId="7" fillId="0" borderId="19" xfId="51" applyNumberFormat="1" applyFont="1" applyBorder="1" applyAlignment="1">
      <alignment horizontal="center" vertical="top" wrapText="1"/>
    </xf>
    <xf numFmtId="0" fontId="51" fillId="0" borderId="11" xfId="0" applyFont="1" applyFill="1" applyBorder="1" applyAlignment="1" applyProtection="1">
      <alignment horizontal="center" vertical="center" wrapText="1"/>
      <protection locked="0"/>
    </xf>
    <xf numFmtId="4" fontId="0" fillId="0" borderId="27" xfId="0" applyNumberFormat="1" applyBorder="1"/>
    <xf numFmtId="4" fontId="0" fillId="0" borderId="28" xfId="0" applyNumberFormat="1" applyBorder="1"/>
    <xf numFmtId="0" fontId="71" fillId="0" borderId="0" xfId="0" applyFont="1"/>
    <xf numFmtId="0" fontId="7" fillId="0" borderId="29" xfId="51" applyFont="1" applyBorder="1"/>
    <xf numFmtId="4" fontId="7" fillId="0" borderId="29" xfId="51" applyNumberFormat="1" applyFont="1" applyBorder="1" applyAlignment="1">
      <alignment horizontal="center" vertical="center"/>
    </xf>
    <xf numFmtId="164" fontId="27" fillId="0" borderId="29" xfId="51" quotePrefix="1" applyNumberFormat="1" applyFont="1" applyBorder="1"/>
    <xf numFmtId="0" fontId="6" fillId="0" borderId="29" xfId="51" applyFont="1" applyBorder="1"/>
    <xf numFmtId="0" fontId="6" fillId="0" borderId="29" xfId="51" applyFont="1" applyFill="1" applyBorder="1"/>
    <xf numFmtId="0" fontId="52" fillId="34" borderId="30" xfId="48" applyFont="1" applyFill="1" applyBorder="1" applyAlignment="1">
      <alignment horizontal="center" vertical="center" wrapText="1"/>
    </xf>
    <xf numFmtId="0" fontId="53" fillId="34" borderId="31" xfId="48" applyFont="1" applyFill="1" applyBorder="1" applyAlignment="1">
      <alignment horizontal="center" vertical="center" wrapText="1"/>
    </xf>
    <xf numFmtId="0" fontId="54" fillId="24" borderId="0" xfId="48" applyFont="1" applyFill="1" applyBorder="1" applyAlignment="1">
      <alignment wrapText="1"/>
    </xf>
    <xf numFmtId="0" fontId="52" fillId="34" borderId="32" xfId="48" applyFont="1" applyFill="1" applyBorder="1" applyAlignment="1">
      <alignment horizontal="center" vertical="center" wrapText="1"/>
    </xf>
    <xf numFmtId="0" fontId="53" fillId="34" borderId="32" xfId="48" applyFont="1" applyFill="1" applyBorder="1" applyAlignment="1">
      <alignment horizontal="center" vertical="center" textRotation="90" wrapText="1"/>
    </xf>
    <xf numFmtId="0" fontId="55" fillId="34" borderId="32" xfId="48" applyFont="1" applyFill="1" applyBorder="1" applyAlignment="1">
      <alignment horizontal="center" vertical="center" textRotation="90" wrapText="1"/>
    </xf>
    <xf numFmtId="0" fontId="53" fillId="28" borderId="31" xfId="48" applyFont="1" applyFill="1" applyBorder="1" applyAlignment="1">
      <alignment horizontal="left" vertical="center" wrapText="1"/>
    </xf>
    <xf numFmtId="2" fontId="53" fillId="35" borderId="31" xfId="48" applyNumberFormat="1" applyFont="1" applyFill="1" applyBorder="1" applyAlignment="1">
      <alignment vertical="center" wrapText="1"/>
    </xf>
    <xf numFmtId="4" fontId="53" fillId="28" borderId="31" xfId="48" applyNumberFormat="1" applyFont="1" applyFill="1" applyBorder="1" applyAlignment="1">
      <alignment vertical="center" wrapText="1"/>
    </xf>
    <xf numFmtId="4" fontId="53" fillId="34" borderId="31" xfId="48" applyNumberFormat="1" applyFont="1" applyFill="1" applyBorder="1" applyAlignment="1">
      <alignment vertical="center" wrapText="1"/>
    </xf>
    <xf numFmtId="9" fontId="53" fillId="28" borderId="31" xfId="48" applyNumberFormat="1" applyFont="1" applyFill="1" applyBorder="1"/>
    <xf numFmtId="4" fontId="53" fillId="28" borderId="31" xfId="48" applyNumberFormat="1" applyFont="1" applyFill="1" applyBorder="1" applyAlignment="1">
      <alignment horizontal="right" vertical="center" wrapText="1"/>
    </xf>
    <xf numFmtId="0" fontId="56" fillId="34" borderId="31" xfId="48" applyFont="1" applyFill="1" applyBorder="1" applyAlignment="1">
      <alignment vertical="center" wrapText="1"/>
    </xf>
    <xf numFmtId="0" fontId="56" fillId="28" borderId="31" xfId="48" applyFont="1" applyFill="1" applyBorder="1" applyAlignment="1">
      <alignment vertical="center" wrapText="1"/>
    </xf>
    <xf numFmtId="0" fontId="56" fillId="35" borderId="31" xfId="48" applyFont="1" applyFill="1" applyBorder="1" applyAlignment="1">
      <alignment vertical="center" wrapText="1"/>
    </xf>
    <xf numFmtId="4" fontId="56" fillId="34" borderId="31" xfId="48" applyNumberFormat="1" applyFont="1" applyFill="1" applyBorder="1" applyAlignment="1">
      <alignment vertical="center" wrapText="1"/>
    </xf>
    <xf numFmtId="0" fontId="28" fillId="0" borderId="0" xfId="48" applyFont="1"/>
    <xf numFmtId="0" fontId="29" fillId="0" borderId="0" xfId="48" applyFont="1"/>
    <xf numFmtId="9" fontId="70" fillId="0" borderId="0" xfId="48" applyNumberFormat="1"/>
    <xf numFmtId="0" fontId="57" fillId="0" borderId="0" xfId="51" applyFont="1"/>
    <xf numFmtId="0" fontId="70" fillId="0" borderId="0" xfId="48"/>
    <xf numFmtId="0" fontId="57" fillId="0" borderId="0" xfId="51" applyFont="1" applyAlignment="1">
      <alignment horizontal="justify"/>
    </xf>
    <xf numFmtId="0" fontId="16" fillId="38" borderId="32" xfId="48" applyFont="1" applyFill="1" applyBorder="1" applyAlignment="1">
      <alignment horizontal="left" vertical="center" wrapText="1"/>
    </xf>
    <xf numFmtId="167" fontId="53" fillId="28" borderId="31" xfId="48" applyNumberFormat="1" applyFont="1" applyFill="1" applyBorder="1" applyAlignment="1">
      <alignment vertical="center" wrapText="1"/>
    </xf>
    <xf numFmtId="0" fontId="72" fillId="24" borderId="0" xfId="0" applyFont="1" applyFill="1" applyBorder="1" applyAlignment="1">
      <alignment wrapText="1"/>
    </xf>
    <xf numFmtId="0" fontId="73" fillId="24" borderId="0" xfId="0" applyFont="1" applyFill="1" applyBorder="1" applyAlignment="1">
      <alignment horizontal="left" vertical="center" wrapText="1"/>
    </xf>
    <xf numFmtId="0" fontId="7" fillId="0" borderId="0" xfId="51" applyFont="1" applyAlignment="1">
      <alignment horizontal="center" vertical="distributed"/>
    </xf>
    <xf numFmtId="0" fontId="76" fillId="41" borderId="11" xfId="0" applyFont="1" applyFill="1" applyBorder="1" applyAlignment="1">
      <alignment horizontal="center" wrapText="1"/>
    </xf>
    <xf numFmtId="0" fontId="77" fillId="42" borderId="11" xfId="0" applyFont="1" applyFill="1" applyBorder="1" applyAlignment="1">
      <alignment horizontal="center" wrapText="1"/>
    </xf>
    <xf numFmtId="0" fontId="77" fillId="42" borderId="11" xfId="0" applyFont="1" applyFill="1" applyBorder="1" applyAlignment="1">
      <alignment horizontal="left" wrapText="1"/>
    </xf>
    <xf numFmtId="0" fontId="77" fillId="40" borderId="11" xfId="0" applyFont="1" applyFill="1" applyBorder="1" applyAlignment="1">
      <alignment horizontal="center" wrapText="1"/>
    </xf>
    <xf numFmtId="4" fontId="71" fillId="40" borderId="11" xfId="0" applyNumberFormat="1" applyFont="1" applyFill="1" applyBorder="1" applyAlignment="1">
      <alignment wrapText="1"/>
    </xf>
    <xf numFmtId="0" fontId="78" fillId="40" borderId="11" xfId="0" applyFont="1" applyFill="1" applyBorder="1" applyAlignment="1">
      <alignment horizontal="center" wrapText="1"/>
    </xf>
    <xf numFmtId="0" fontId="0" fillId="42" borderId="11" xfId="0" applyFill="1" applyBorder="1" applyAlignment="1">
      <alignment horizontal="center"/>
    </xf>
    <xf numFmtId="0" fontId="0" fillId="42" borderId="11" xfId="0" applyFill="1" applyBorder="1"/>
    <xf numFmtId="0" fontId="61" fillId="36" borderId="28" xfId="0" applyFont="1" applyFill="1" applyBorder="1" applyAlignment="1">
      <alignment horizontal="left"/>
    </xf>
    <xf numFmtId="0" fontId="61" fillId="37" borderId="28" xfId="0" applyFont="1" applyFill="1" applyBorder="1"/>
    <xf numFmtId="0" fontId="62" fillId="37" borderId="28" xfId="0" applyFont="1" applyFill="1" applyBorder="1" applyAlignment="1">
      <alignment horizontal="left"/>
    </xf>
    <xf numFmtId="0" fontId="62" fillId="36" borderId="28" xfId="0" applyFont="1" applyFill="1" applyBorder="1"/>
    <xf numFmtId="0" fontId="16" fillId="34" borderId="32" xfId="48" applyFont="1" applyFill="1" applyBorder="1" applyAlignment="1">
      <alignment horizontal="center" vertical="center" wrapText="1"/>
    </xf>
    <xf numFmtId="0" fontId="63" fillId="28" borderId="0" xfId="37" applyFont="1" applyFill="1" applyBorder="1" applyAlignment="1" applyProtection="1">
      <alignment horizontal="left" vertical="center"/>
    </xf>
    <xf numFmtId="0" fontId="63" fillId="28" borderId="0" xfId="50" applyFont="1" applyFill="1" applyBorder="1" applyAlignment="1" applyProtection="1">
      <protection locked="0"/>
    </xf>
    <xf numFmtId="0" fontId="63" fillId="28" borderId="0" xfId="50" applyFont="1" applyFill="1" applyBorder="1"/>
    <xf numFmtId="0" fontId="63" fillId="28" borderId="0" xfId="50" applyFont="1" applyFill="1" applyBorder="1" applyAlignment="1" applyProtection="1">
      <alignment horizontal="left"/>
      <protection locked="0"/>
    </xf>
    <xf numFmtId="4" fontId="75" fillId="39" borderId="20" xfId="0" applyNumberFormat="1" applyFont="1" applyFill="1" applyBorder="1" applyAlignment="1" applyProtection="1">
      <alignment horizontal="center" vertical="center" wrapText="1"/>
    </xf>
    <xf numFmtId="0" fontId="76" fillId="0" borderId="0" xfId="0" applyFont="1" applyAlignment="1">
      <alignment horizontal="justify" vertical="center"/>
    </xf>
    <xf numFmtId="4" fontId="3" fillId="28" borderId="0" xfId="0" applyNumberFormat="1" applyFont="1" applyFill="1" applyBorder="1" applyAlignment="1">
      <alignment wrapText="1"/>
    </xf>
    <xf numFmtId="0" fontId="81" fillId="26" borderId="11" xfId="0" applyFont="1" applyFill="1" applyBorder="1" applyAlignment="1">
      <alignment horizontal="left" vertical="center"/>
    </xf>
    <xf numFmtId="4" fontId="0" fillId="0" borderId="0" xfId="0" applyNumberFormat="1" applyFont="1"/>
    <xf numFmtId="0" fontId="3" fillId="28" borderId="0" xfId="0" applyFont="1" applyFill="1" applyBorder="1" applyAlignment="1">
      <alignment horizontal="center" wrapText="1"/>
    </xf>
    <xf numFmtId="0" fontId="3" fillId="24" borderId="0" xfId="0" applyFont="1" applyFill="1" applyBorder="1" applyAlignment="1">
      <alignment horizontal="center" wrapText="1"/>
    </xf>
    <xf numFmtId="0" fontId="19" fillId="24" borderId="0" xfId="0" applyFont="1" applyFill="1" applyBorder="1" applyAlignment="1">
      <alignment horizontal="center" vertical="center" wrapText="1"/>
    </xf>
    <xf numFmtId="4" fontId="3" fillId="24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4" fontId="3" fillId="28" borderId="0" xfId="0" applyNumberFormat="1" applyFont="1" applyFill="1" applyBorder="1" applyAlignment="1">
      <alignment horizontal="center" vertical="center" wrapText="1"/>
    </xf>
    <xf numFmtId="0" fontId="83" fillId="38" borderId="11" xfId="0" applyFont="1" applyFill="1" applyBorder="1" applyAlignment="1" applyProtection="1">
      <alignment horizontal="left" vertical="center" wrapText="1"/>
      <protection locked="0"/>
    </xf>
    <xf numFmtId="0" fontId="83" fillId="38" borderId="11" xfId="0" applyFont="1" applyFill="1" applyBorder="1" applyAlignment="1" applyProtection="1">
      <alignment horizontal="left" vertical="top" wrapText="1"/>
      <protection locked="0"/>
    </xf>
    <xf numFmtId="4" fontId="84" fillId="0" borderId="0" xfId="0" applyNumberFormat="1" applyFont="1"/>
    <xf numFmtId="4" fontId="0" fillId="0" borderId="0" xfId="0" applyNumberFormat="1"/>
    <xf numFmtId="0" fontId="77" fillId="38" borderId="0" xfId="0" applyFont="1" applyFill="1" applyAlignment="1">
      <alignment horizontal="justify" vertical="center"/>
    </xf>
    <xf numFmtId="0" fontId="77" fillId="0" borderId="0" xfId="0" applyFont="1" applyAlignment="1">
      <alignment horizontal="justify" vertical="center"/>
    </xf>
    <xf numFmtId="0" fontId="77" fillId="0" borderId="0" xfId="0" applyFont="1" applyAlignment="1">
      <alignment horizontal="justify" vertical="center" wrapText="1"/>
    </xf>
    <xf numFmtId="0" fontId="77" fillId="0" borderId="0" xfId="0" applyFont="1"/>
    <xf numFmtId="0" fontId="77" fillId="38" borderId="0" xfId="0" applyFont="1" applyFill="1"/>
    <xf numFmtId="0" fontId="76" fillId="0" borderId="0" xfId="0" applyFont="1" applyAlignment="1">
      <alignment horizontal="center" vertical="center"/>
    </xf>
    <xf numFmtId="0" fontId="65" fillId="44" borderId="11" xfId="0" applyFont="1" applyFill="1" applyBorder="1" applyAlignment="1">
      <alignment horizontal="left" wrapText="1"/>
    </xf>
    <xf numFmtId="0" fontId="77" fillId="40" borderId="0" xfId="0" applyFont="1" applyFill="1" applyAlignment="1">
      <alignment horizontal="justify" vertical="center" wrapText="1"/>
    </xf>
    <xf numFmtId="0" fontId="77" fillId="40" borderId="0" xfId="0" applyFont="1" applyFill="1" applyAlignment="1">
      <alignment horizontal="justify" vertical="center"/>
    </xf>
    <xf numFmtId="0" fontId="76" fillId="40" borderId="0" xfId="0" applyFont="1" applyFill="1" applyAlignment="1">
      <alignment horizontal="justify" vertical="center"/>
    </xf>
    <xf numFmtId="0" fontId="76" fillId="40" borderId="0" xfId="0" applyFont="1" applyFill="1" applyAlignment="1">
      <alignment horizontal="justify" vertical="center" wrapText="1"/>
    </xf>
    <xf numFmtId="0" fontId="87" fillId="40" borderId="0" xfId="0" applyFont="1" applyFill="1" applyAlignment="1">
      <alignment horizontal="justify" vertical="center"/>
    </xf>
    <xf numFmtId="0" fontId="85" fillId="40" borderId="0" xfId="0" applyFont="1" applyFill="1" applyBorder="1" applyAlignment="1">
      <alignment horizontal="justify" vertical="center"/>
    </xf>
    <xf numFmtId="0" fontId="71" fillId="0" borderId="0" xfId="0" applyFont="1" applyAlignment="1">
      <alignment horizontal="center" vertical="center"/>
    </xf>
    <xf numFmtId="4" fontId="80" fillId="40" borderId="11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4" fillId="0" borderId="0" xfId="0" pivotButton="1" applyFont="1"/>
    <xf numFmtId="0" fontId="84" fillId="38" borderId="0" xfId="0" applyFont="1" applyFill="1"/>
    <xf numFmtId="0" fontId="84" fillId="0" borderId="0" xfId="0" applyFont="1" applyAlignment="1">
      <alignment horizontal="center" vertical="center" wrapText="1"/>
    </xf>
    <xf numFmtId="0" fontId="84" fillId="0" borderId="0" xfId="0" pivotButton="1" applyFont="1" applyAlignment="1">
      <alignment horizontal="center" vertical="center" wrapText="1"/>
    </xf>
    <xf numFmtId="0" fontId="77" fillId="42" borderId="11" xfId="0" applyFont="1" applyFill="1" applyBorder="1" applyAlignment="1">
      <alignment horizontal="center" vertical="center" wrapText="1"/>
    </xf>
    <xf numFmtId="0" fontId="4" fillId="27" borderId="11" xfId="0" applyFont="1" applyFill="1" applyBorder="1" applyAlignment="1" applyProtection="1">
      <alignment horizontal="center" vertical="center" wrapText="1"/>
      <protection locked="0"/>
    </xf>
    <xf numFmtId="2" fontId="4" fillId="27" borderId="12" xfId="0" applyNumberFormat="1" applyFont="1" applyFill="1" applyBorder="1" applyAlignment="1" applyProtection="1">
      <alignment horizontal="center" vertical="center" wrapText="1"/>
      <protection locked="0"/>
    </xf>
    <xf numFmtId="2" fontId="15" fillId="27" borderId="12" xfId="0" applyNumberFormat="1" applyFont="1" applyFill="1" applyBorder="1" applyAlignment="1" applyProtection="1">
      <alignment horizontal="center" vertical="center" wrapText="1"/>
      <protection locked="0"/>
    </xf>
    <xf numFmtId="2" fontId="15" fillId="27" borderId="33" xfId="0" applyNumberFormat="1" applyFont="1" applyFill="1" applyBorder="1" applyAlignment="1" applyProtection="1">
      <alignment horizontal="center" vertical="center" wrapText="1"/>
      <protection locked="0"/>
    </xf>
    <xf numFmtId="0" fontId="15" fillId="27" borderId="11" xfId="0" applyFont="1" applyFill="1" applyBorder="1" applyAlignment="1" applyProtection="1">
      <alignment horizontal="center" vertical="center" wrapText="1"/>
      <protection locked="0"/>
    </xf>
    <xf numFmtId="2" fontId="4" fillId="27" borderId="13" xfId="0" applyNumberFormat="1" applyFont="1" applyFill="1" applyBorder="1" applyAlignment="1" applyProtection="1">
      <alignment horizontal="center" vertical="center" wrapText="1"/>
      <protection locked="0"/>
    </xf>
    <xf numFmtId="2" fontId="4" fillId="27" borderId="10" xfId="0" applyNumberFormat="1" applyFont="1" applyFill="1" applyBorder="1" applyAlignment="1" applyProtection="1">
      <alignment horizontal="center" vertical="center" wrapText="1"/>
      <protection locked="0"/>
    </xf>
    <xf numFmtId="2" fontId="4" fillId="27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38" borderId="11" xfId="0" applyFont="1" applyFill="1" applyBorder="1" applyAlignment="1" applyProtection="1">
      <alignment vertical="top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1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0" applyFont="1" applyFill="1" applyBorder="1" applyAlignment="1" applyProtection="1">
      <alignment wrapText="1"/>
      <protection locked="0"/>
    </xf>
    <xf numFmtId="0" fontId="3" fillId="0" borderId="11" xfId="0" applyFont="1" applyFill="1" applyBorder="1" applyAlignment="1" applyProtection="1">
      <alignment vertical="top" wrapText="1"/>
      <protection locked="0"/>
    </xf>
    <xf numFmtId="0" fontId="82" fillId="0" borderId="0" xfId="0" applyFont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left" vertical="top" wrapText="1"/>
      <protection locked="0"/>
    </xf>
    <xf numFmtId="0" fontId="3" fillId="38" borderId="11" xfId="0" applyFont="1" applyFill="1" applyBorder="1" applyAlignment="1" applyProtection="1">
      <alignment horizontal="center" vertical="center" wrapText="1"/>
      <protection locked="0"/>
    </xf>
    <xf numFmtId="0" fontId="82" fillId="38" borderId="0" xfId="0" applyFont="1" applyFill="1" applyAlignment="1" applyProtection="1">
      <alignment vertical="center"/>
      <protection locked="0"/>
    </xf>
    <xf numFmtId="0" fontId="82" fillId="38" borderId="0" xfId="0" applyFont="1" applyFill="1" applyAlignment="1" applyProtection="1">
      <alignment horizontal="center" vertical="center" wrapText="1"/>
      <protection locked="0"/>
    </xf>
    <xf numFmtId="0" fontId="19" fillId="38" borderId="11" xfId="0" applyFont="1" applyFill="1" applyBorder="1" applyAlignment="1" applyProtection="1">
      <alignment horizontal="center" vertical="center" wrapText="1"/>
      <protection locked="0"/>
    </xf>
    <xf numFmtId="0" fontId="19" fillId="38" borderId="11" xfId="0" applyFont="1" applyFill="1" applyBorder="1" applyAlignment="1" applyProtection="1">
      <alignment horizontal="center" wrapText="1"/>
      <protection locked="0"/>
    </xf>
    <xf numFmtId="0" fontId="4" fillId="38" borderId="11" xfId="0" applyFont="1" applyFill="1" applyBorder="1" applyAlignment="1" applyProtection="1">
      <alignment horizontal="center" vertical="center" wrapText="1"/>
      <protection locked="0"/>
    </xf>
    <xf numFmtId="0" fontId="82" fillId="0" borderId="11" xfId="0" applyFont="1" applyBorder="1" applyAlignment="1" applyProtection="1">
      <alignment vertical="center" wrapText="1"/>
      <protection locked="0"/>
    </xf>
    <xf numFmtId="0" fontId="60" fillId="0" borderId="11" xfId="53" applyFont="1" applyBorder="1" applyAlignment="1" applyProtection="1">
      <alignment horizontal="left" vertical="center" wrapText="1"/>
      <protection locked="0"/>
    </xf>
    <xf numFmtId="0" fontId="60" fillId="0" borderId="11" xfId="53" applyFont="1" applyFill="1" applyBorder="1" applyAlignment="1" applyProtection="1">
      <alignment horizontal="center" vertical="center" wrapText="1"/>
      <protection locked="0"/>
    </xf>
    <xf numFmtId="0" fontId="60" fillId="0" borderId="11" xfId="53" applyFont="1" applyBorder="1" applyAlignment="1" applyProtection="1">
      <alignment horizontal="center" vertical="center" wrapText="1"/>
      <protection locked="0"/>
    </xf>
    <xf numFmtId="0" fontId="3" fillId="38" borderId="11" xfId="0" applyFont="1" applyFill="1" applyBorder="1" applyAlignment="1" applyProtection="1">
      <alignment horizontal="left" vertical="center" wrapText="1"/>
      <protection locked="0"/>
    </xf>
    <xf numFmtId="0" fontId="60" fillId="0" borderId="11" xfId="53" applyFont="1" applyFill="1" applyBorder="1" applyAlignment="1" applyProtection="1">
      <alignment horizontal="left" vertical="center" wrapText="1"/>
      <protection locked="0"/>
    </xf>
    <xf numFmtId="0" fontId="60" fillId="38" borderId="11" xfId="53" applyFont="1" applyFill="1" applyBorder="1" applyAlignment="1" applyProtection="1">
      <alignment horizontal="left" vertical="center" wrapText="1"/>
      <protection locked="0"/>
    </xf>
    <xf numFmtId="1" fontId="3" fillId="38" borderId="11" xfId="0" applyNumberFormat="1" applyFont="1" applyFill="1" applyBorder="1" applyAlignment="1" applyProtection="1">
      <alignment horizontal="center" vertical="center" wrapText="1"/>
      <protection locked="0"/>
    </xf>
    <xf numFmtId="4" fontId="3" fillId="38" borderId="11" xfId="0" applyNumberFormat="1" applyFont="1" applyFill="1" applyBorder="1" applyAlignment="1" applyProtection="1">
      <alignment horizontal="center" vertical="center" wrapText="1"/>
      <protection locked="0"/>
    </xf>
    <xf numFmtId="0" fontId="14" fillId="25" borderId="11" xfId="0" applyFont="1" applyFill="1" applyBorder="1" applyAlignment="1" applyProtection="1">
      <alignment horizontal="center" vertical="center" wrapText="1"/>
      <protection locked="0"/>
    </xf>
    <xf numFmtId="0" fontId="59" fillId="25" borderId="11" xfId="0" applyFont="1" applyFill="1" applyBorder="1" applyAlignment="1" applyProtection="1">
      <alignment horizontal="left" vertical="center" wrapText="1"/>
      <protection locked="0"/>
    </xf>
    <xf numFmtId="0" fontId="14" fillId="25" borderId="11" xfId="0" applyFont="1" applyFill="1" applyBorder="1" applyAlignment="1" applyProtection="1">
      <alignment vertical="top" wrapText="1"/>
      <protection locked="0"/>
    </xf>
    <xf numFmtId="0" fontId="14" fillId="25" borderId="11" xfId="0" applyFont="1" applyFill="1" applyBorder="1" applyAlignment="1" applyProtection="1">
      <alignment horizontal="center" vertical="top" wrapText="1"/>
      <protection locked="0"/>
    </xf>
    <xf numFmtId="0" fontId="14" fillId="25" borderId="11" xfId="0" applyFont="1" applyFill="1" applyBorder="1" applyAlignment="1" applyProtection="1">
      <alignment vertical="center" wrapText="1"/>
      <protection locked="0"/>
    </xf>
    <xf numFmtId="3" fontId="14" fillId="25" borderId="11" xfId="0" applyNumberFormat="1" applyFont="1" applyFill="1" applyBorder="1" applyAlignment="1" applyProtection="1">
      <alignment vertical="center" wrapText="1"/>
      <protection locked="0"/>
    </xf>
    <xf numFmtId="4" fontId="14" fillId="25" borderId="11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11" xfId="0" applyNumberFormat="1" applyFont="1" applyFill="1" applyBorder="1" applyAlignment="1" applyProtection="1">
      <alignment horizontal="center" vertical="center" wrapText="1"/>
    </xf>
    <xf numFmtId="4" fontId="3" fillId="0" borderId="11" xfId="0" applyNumberFormat="1" applyFont="1" applyFill="1" applyBorder="1" applyAlignment="1" applyProtection="1">
      <alignment horizontal="right" vertical="center" wrapText="1"/>
    </xf>
    <xf numFmtId="4" fontId="59" fillId="25" borderId="11" xfId="0" applyNumberFormat="1" applyFont="1" applyFill="1" applyBorder="1" applyAlignment="1" applyProtection="1">
      <alignment horizontal="right" vertical="center" wrapText="1"/>
    </xf>
    <xf numFmtId="4" fontId="80" fillId="43" borderId="11" xfId="0" applyNumberFormat="1" applyFont="1" applyFill="1" applyBorder="1" applyAlignment="1" applyProtection="1">
      <alignment horizontal="center" vertical="center" wrapText="1"/>
      <protection locked="0"/>
    </xf>
    <xf numFmtId="0" fontId="58" fillId="40" borderId="11" xfId="0" applyFont="1" applyFill="1" applyBorder="1" applyAlignment="1" applyProtection="1">
      <alignment horizontal="center" wrapText="1"/>
    </xf>
    <xf numFmtId="0" fontId="65" fillId="44" borderId="11" xfId="0" applyFont="1" applyFill="1" applyBorder="1" applyAlignment="1" applyProtection="1">
      <alignment horizontal="left" vertical="center" wrapText="1"/>
    </xf>
    <xf numFmtId="0" fontId="75" fillId="39" borderId="11" xfId="0" applyFont="1" applyFill="1" applyBorder="1" applyAlignment="1" applyProtection="1">
      <alignment vertical="center" wrapText="1"/>
    </xf>
    <xf numFmtId="0" fontId="75" fillId="39" borderId="26" xfId="0" applyFont="1" applyFill="1" applyBorder="1" applyAlignment="1" applyProtection="1">
      <alignment vertical="center" wrapText="1"/>
    </xf>
    <xf numFmtId="17" fontId="4" fillId="27" borderId="11" xfId="0" applyNumberFormat="1" applyFont="1" applyFill="1" applyBorder="1" applyAlignment="1" applyProtection="1">
      <alignment horizontal="center" vertical="center" textRotation="90" wrapText="1"/>
      <protection locked="0"/>
    </xf>
    <xf numFmtId="0" fontId="81" fillId="26" borderId="34" xfId="0" applyFont="1" applyFill="1" applyBorder="1" applyAlignment="1">
      <alignment horizontal="left" vertical="center" wrapText="1"/>
    </xf>
    <xf numFmtId="0" fontId="81" fillId="26" borderId="0" xfId="0" applyFont="1" applyFill="1" applyBorder="1" applyAlignment="1">
      <alignment horizontal="left" vertical="center" wrapText="1"/>
    </xf>
    <xf numFmtId="0" fontId="17" fillId="28" borderId="0" xfId="50" applyFont="1" applyFill="1" applyBorder="1" applyAlignment="1" applyProtection="1">
      <alignment vertical="center"/>
      <protection locked="0"/>
    </xf>
    <xf numFmtId="0" fontId="17" fillId="28" borderId="0" xfId="37" applyFont="1" applyFill="1" applyBorder="1" applyAlignment="1" applyProtection="1">
      <alignment horizontal="left" vertical="center" wrapText="1"/>
      <protection locked="0"/>
    </xf>
    <xf numFmtId="0" fontId="4" fillId="27" borderId="26" xfId="0" applyFont="1" applyFill="1" applyBorder="1" applyAlignment="1" applyProtection="1">
      <alignment horizontal="center" vertical="center" wrapText="1"/>
      <protection locked="0"/>
    </xf>
    <xf numFmtId="0" fontId="4" fillId="27" borderId="15" xfId="0" applyFont="1" applyFill="1" applyBorder="1" applyAlignment="1" applyProtection="1">
      <alignment horizontal="center" vertical="center" wrapText="1"/>
      <protection locked="0"/>
    </xf>
    <xf numFmtId="0" fontId="74" fillId="39" borderId="11" xfId="0" applyFont="1" applyFill="1" applyBorder="1" applyAlignment="1" applyProtection="1">
      <alignment horizontal="center" vertical="center" wrapText="1"/>
      <protection locked="0"/>
    </xf>
    <xf numFmtId="0" fontId="79" fillId="39" borderId="11" xfId="0" applyFont="1" applyFill="1" applyBorder="1" applyAlignment="1" applyProtection="1">
      <alignment horizontal="center" vertical="center" wrapText="1"/>
      <protection locked="0"/>
    </xf>
    <xf numFmtId="0" fontId="80" fillId="39" borderId="12" xfId="0" applyFont="1" applyFill="1" applyBorder="1" applyAlignment="1" applyProtection="1">
      <alignment horizontal="center" vertical="center" wrapText="1"/>
      <protection locked="0"/>
    </xf>
    <xf numFmtId="0" fontId="80" fillId="39" borderId="10" xfId="0" applyFont="1" applyFill="1" applyBorder="1" applyAlignment="1" applyProtection="1">
      <alignment horizontal="center" vertical="center" wrapText="1"/>
      <protection locked="0"/>
    </xf>
    <xf numFmtId="0" fontId="74" fillId="39" borderId="12" xfId="0" applyFont="1" applyFill="1" applyBorder="1" applyAlignment="1" applyProtection="1">
      <alignment horizontal="center" vertical="center" wrapText="1"/>
      <protection locked="0"/>
    </xf>
    <xf numFmtId="0" fontId="74" fillId="39" borderId="10" xfId="0" applyFont="1" applyFill="1" applyBorder="1" applyAlignment="1" applyProtection="1">
      <alignment horizontal="center" vertical="center" wrapText="1"/>
      <protection locked="0"/>
    </xf>
    <xf numFmtId="0" fontId="52" fillId="34" borderId="31" xfId="48" applyFont="1" applyFill="1" applyBorder="1" applyAlignment="1">
      <alignment horizontal="center" vertical="center" wrapText="1"/>
    </xf>
    <xf numFmtId="0" fontId="53" fillId="34" borderId="31" xfId="48" applyFont="1" applyFill="1" applyBorder="1" applyAlignment="1">
      <alignment horizontal="center" vertical="center" wrapText="1"/>
    </xf>
    <xf numFmtId="0" fontId="20" fillId="30" borderId="34" xfId="51" applyFont="1" applyFill="1" applyBorder="1" applyAlignment="1">
      <alignment horizontal="center" vertical="center"/>
    </xf>
    <xf numFmtId="0" fontId="20" fillId="30" borderId="0" xfId="51" applyFont="1" applyFill="1" applyBorder="1" applyAlignment="1">
      <alignment horizontal="center" vertical="center"/>
    </xf>
    <xf numFmtId="0" fontId="7" fillId="0" borderId="10" xfId="51" applyFont="1" applyBorder="1" applyAlignment="1">
      <alignment horizontal="center" vertical="top" wrapText="1"/>
    </xf>
    <xf numFmtId="0" fontId="7" fillId="0" borderId="11" xfId="51" applyFont="1" applyBorder="1" applyAlignment="1">
      <alignment horizontal="center" vertical="top" wrapText="1"/>
    </xf>
    <xf numFmtId="0" fontId="7" fillId="0" borderId="35" xfId="51" applyFont="1" applyBorder="1" applyAlignment="1">
      <alignment horizontal="center" vertical="top" wrapText="1"/>
    </xf>
    <xf numFmtId="165" fontId="10" fillId="0" borderId="11" xfId="51" applyNumberFormat="1" applyFont="1" applyBorder="1" applyAlignment="1">
      <alignment horizontal="center" vertical="center" wrapText="1"/>
    </xf>
    <xf numFmtId="165" fontId="13" fillId="0" borderId="11" xfId="51" applyNumberFormat="1" applyFont="1" applyBorder="1" applyAlignment="1">
      <alignment horizontal="center" vertical="center" wrapText="1"/>
    </xf>
    <xf numFmtId="0" fontId="11" fillId="29" borderId="11" xfId="51" applyNumberFormat="1" applyFont="1" applyFill="1" applyBorder="1" applyAlignment="1">
      <alignment horizontal="center" vertical="center"/>
    </xf>
    <xf numFmtId="49" fontId="11" fillId="29" borderId="11" xfId="51" applyNumberFormat="1" applyFont="1" applyFill="1" applyBorder="1" applyAlignment="1">
      <alignment horizontal="center" vertical="center"/>
    </xf>
    <xf numFmtId="49" fontId="50" fillId="29" borderId="11" xfId="43" applyNumberFormat="1" applyFont="1" applyFill="1" applyBorder="1" applyAlignment="1" applyProtection="1">
      <alignment horizontal="center" vertical="center"/>
    </xf>
    <xf numFmtId="0" fontId="13" fillId="0" borderId="0" xfId="51" applyFont="1" applyBorder="1" applyAlignment="1">
      <alignment horizontal="center"/>
    </xf>
    <xf numFmtId="0" fontId="13" fillId="0" borderId="14" xfId="51" applyFont="1" applyBorder="1" applyAlignment="1">
      <alignment horizontal="center"/>
    </xf>
    <xf numFmtId="49" fontId="9" fillId="32" borderId="36" xfId="51" applyNumberFormat="1" applyFont="1" applyFill="1" applyBorder="1" applyAlignment="1">
      <alignment horizontal="center" vertical="center"/>
    </xf>
    <xf numFmtId="49" fontId="9" fillId="32" borderId="37" xfId="51" applyNumberFormat="1" applyFont="1" applyFill="1" applyBorder="1" applyAlignment="1">
      <alignment horizontal="center" vertical="center"/>
    </xf>
    <xf numFmtId="49" fontId="9" fillId="32" borderId="38" xfId="51" applyNumberFormat="1" applyFont="1" applyFill="1" applyBorder="1" applyAlignment="1">
      <alignment horizontal="center" vertical="center"/>
    </xf>
    <xf numFmtId="49" fontId="9" fillId="32" borderId="39" xfId="51" applyNumberFormat="1" applyFont="1" applyFill="1" applyBorder="1" applyAlignment="1">
      <alignment horizontal="center" vertical="center"/>
    </xf>
    <xf numFmtId="49" fontId="9" fillId="32" borderId="40" xfId="51" applyNumberFormat="1" applyFont="1" applyFill="1" applyBorder="1" applyAlignment="1">
      <alignment horizontal="center" vertical="center"/>
    </xf>
    <xf numFmtId="49" fontId="9" fillId="32" borderId="19" xfId="51" applyNumberFormat="1" applyFont="1" applyFill="1" applyBorder="1" applyAlignment="1">
      <alignment horizontal="center" vertical="center"/>
    </xf>
    <xf numFmtId="0" fontId="27" fillId="0" borderId="0" xfId="51" applyFont="1" applyAlignment="1">
      <alignment wrapText="1"/>
    </xf>
    <xf numFmtId="0" fontId="11" fillId="0" borderId="0" xfId="51" applyFont="1" applyAlignment="1">
      <alignment wrapText="1"/>
    </xf>
    <xf numFmtId="166" fontId="11" fillId="24" borderId="26" xfId="51" applyNumberFormat="1" applyFont="1" applyFill="1" applyBorder="1" applyAlignment="1">
      <alignment horizontal="left" wrapText="1"/>
    </xf>
    <xf numFmtId="166" fontId="11" fillId="24" borderId="15" xfId="51" applyNumberFormat="1" applyFont="1" applyFill="1" applyBorder="1" applyAlignment="1">
      <alignment horizontal="left" wrapText="1"/>
    </xf>
    <xf numFmtId="166" fontId="11" fillId="24" borderId="20" xfId="51" applyNumberFormat="1" applyFont="1" applyFill="1" applyBorder="1" applyAlignment="1">
      <alignment horizontal="left" wrapText="1"/>
    </xf>
    <xf numFmtId="0" fontId="7" fillId="0" borderId="0" xfId="51" applyFont="1" applyFill="1" applyBorder="1" applyAlignment="1">
      <alignment horizontal="center" vertical="center" wrapText="1"/>
    </xf>
    <xf numFmtId="0" fontId="7" fillId="0" borderId="0" xfId="51" applyFont="1" applyBorder="1" applyAlignment="1">
      <alignment horizontal="center"/>
    </xf>
    <xf numFmtId="49" fontId="9" fillId="32" borderId="41" xfId="51" applyNumberFormat="1" applyFont="1" applyFill="1" applyBorder="1" applyAlignment="1">
      <alignment horizontal="center" vertical="center"/>
    </xf>
    <xf numFmtId="49" fontId="9" fillId="32" borderId="42" xfId="51" applyNumberFormat="1" applyFont="1" applyFill="1" applyBorder="1" applyAlignment="1">
      <alignment horizontal="center" vertical="center"/>
    </xf>
    <xf numFmtId="49" fontId="9" fillId="32" borderId="17" xfId="51" applyNumberFormat="1" applyFont="1" applyFill="1" applyBorder="1" applyAlignment="1">
      <alignment horizontal="center" vertical="center"/>
    </xf>
    <xf numFmtId="0" fontId="11" fillId="0" borderId="12" xfId="52" applyFont="1" applyBorder="1" applyAlignment="1">
      <alignment horizontal="center" vertical="center" wrapText="1"/>
    </xf>
    <xf numFmtId="0" fontId="11" fillId="0" borderId="10" xfId="52" applyFont="1" applyBorder="1" applyAlignment="1">
      <alignment horizontal="center" vertical="center" wrapText="1"/>
    </xf>
    <xf numFmtId="0" fontId="11" fillId="0" borderId="12" xfId="52" applyFont="1" applyBorder="1" applyAlignment="1">
      <alignment horizontal="center" vertical="center"/>
    </xf>
    <xf numFmtId="0" fontId="11" fillId="0" borderId="10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 wrapText="1"/>
    </xf>
    <xf numFmtId="0" fontId="11" fillId="0" borderId="20" xfId="52" applyFont="1" applyBorder="1" applyAlignment="1">
      <alignment horizontal="center" vertical="center" wrapText="1"/>
    </xf>
    <xf numFmtId="0" fontId="11" fillId="0" borderId="11" xfId="52" applyFont="1" applyBorder="1" applyAlignment="1">
      <alignment horizontal="center" vertical="center" wrapText="1"/>
    </xf>
  </cellXfs>
  <cellStyles count="5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_AllianceDisbReqAndUpdate (Chris)" xfId="37"/>
    <cellStyle name="Note" xfId="38"/>
    <cellStyle name="Output" xfId="39"/>
    <cellStyle name="Title" xfId="40"/>
    <cellStyle name="Total" xfId="41"/>
    <cellStyle name="Warning Text" xfId="42"/>
    <cellStyle name="Гиперссылка" xfId="43" builtinId="8"/>
    <cellStyle name="Гиперссылка 2" xfId="44"/>
    <cellStyle name="Гиперссылка_ОБРАЗЕЦ! Report_Kyiv MV" xfId="45"/>
    <cellStyle name="Обычный" xfId="0" builtinId="0"/>
    <cellStyle name="Обычный 2" xfId="46"/>
    <cellStyle name="Обычный 3" xfId="47"/>
    <cellStyle name="Обычный 3 2" xfId="48"/>
    <cellStyle name="Обычный 5" xfId="49"/>
    <cellStyle name="Обычный_Tablycia indykatoriv_ draft_OB2_May14 2" xfId="50"/>
    <cellStyle name="Обычный_Звіт_Гавань+ BL" xfId="51"/>
    <cellStyle name="Обычный_Книга1" xfId="52"/>
    <cellStyle name="Стиль 1" xfId="53"/>
  </cellStyles>
  <dxfs count="12">
    <dxf>
      <alignment vertical="center" readingOrder="0"/>
    </dxf>
    <dxf>
      <alignment horizontal="center" readingOrder="0"/>
    </dxf>
    <dxf>
      <alignment wrapText="1" readingOrder="0"/>
    </dxf>
    <dxf>
      <alignment horizontal="center" readingOrder="0"/>
    </dxf>
    <dxf>
      <alignment wrapText="1" readingOrder="0"/>
    </dxf>
    <dxf>
      <alignment vertical="center" readingOrder="0"/>
    </dxf>
    <dxf>
      <font>
        <color auto="1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9" tint="0.79998168889431442"/>
        </patternFill>
      </fill>
    </dxf>
    <dxf>
      <font>
        <name val="Calibri"/>
        <scheme val="minor"/>
      </font>
    </dxf>
    <dxf>
      <numFmt numFmtId="4" formatCode="#,##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9" Type="http://schemas.openxmlformats.org/officeDocument/2006/relationships/externalLink" Target="externalLinks/externalLink14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9.xml"/><Relationship Id="rId42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25.xml"/><Relationship Id="rId55" Type="http://schemas.openxmlformats.org/officeDocument/2006/relationships/externalLink" Target="externalLinks/externalLink30.xml"/><Relationship Id="rId63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43.xml"/><Relationship Id="rId76" Type="http://schemas.openxmlformats.org/officeDocument/2006/relationships/pivotCacheDefinition" Target="pivotCache/pivotCacheDefinition6.xml"/><Relationship Id="rId8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4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7.xml"/><Relationship Id="rId37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15.xml"/><Relationship Id="rId45" Type="http://schemas.openxmlformats.org/officeDocument/2006/relationships/externalLink" Target="externalLinks/externalLink20.xml"/><Relationship Id="rId53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41.xml"/><Relationship Id="rId74" Type="http://schemas.openxmlformats.org/officeDocument/2006/relationships/pivotCacheDefinition" Target="pivotCache/pivotCacheDefinition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6.xml"/><Relationship Id="rId82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6.xml"/><Relationship Id="rId44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27.xml"/><Relationship Id="rId60" Type="http://schemas.openxmlformats.org/officeDocument/2006/relationships/externalLink" Target="externalLinks/externalLink35.xml"/><Relationship Id="rId65" Type="http://schemas.openxmlformats.org/officeDocument/2006/relationships/externalLink" Target="externalLinks/externalLink40.xml"/><Relationship Id="rId73" Type="http://schemas.openxmlformats.org/officeDocument/2006/relationships/pivotCacheDefinition" Target="pivotCache/pivotCacheDefinition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Relationship Id="rId35" Type="http://schemas.openxmlformats.org/officeDocument/2006/relationships/externalLink" Target="externalLinks/externalLink10.xml"/><Relationship Id="rId43" Type="http://schemas.openxmlformats.org/officeDocument/2006/relationships/externalLink" Target="externalLinks/externalLink18.xml"/><Relationship Id="rId48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31.xml"/><Relationship Id="rId64" Type="http://schemas.openxmlformats.org/officeDocument/2006/relationships/externalLink" Target="externalLinks/externalLink39.xml"/><Relationship Id="rId69" Type="http://schemas.openxmlformats.org/officeDocument/2006/relationships/externalLink" Target="externalLinks/externalLink44.xml"/><Relationship Id="rId77" Type="http://schemas.openxmlformats.org/officeDocument/2006/relationships/pivotCacheDefinition" Target="pivotCache/pivotCacheDefinition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6.xml"/><Relationship Id="rId72" Type="http://schemas.openxmlformats.org/officeDocument/2006/relationships/pivotCacheDefinition" Target="pivotCache/pivotCacheDefinition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8.xml"/><Relationship Id="rId38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21.xml"/><Relationship Id="rId59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42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6.xml"/><Relationship Id="rId54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37.xml"/><Relationship Id="rId70" Type="http://schemas.openxmlformats.org/officeDocument/2006/relationships/externalLink" Target="externalLinks/externalLink45.xml"/><Relationship Id="rId75" Type="http://schemas.openxmlformats.org/officeDocument/2006/relationships/pivotCacheDefinition" Target="pivotCache/pivotCacheDefinition5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36" Type="http://schemas.openxmlformats.org/officeDocument/2006/relationships/externalLink" Target="externalLinks/externalLink11.xml"/><Relationship Id="rId49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53;&#1058;&#1048;%20&#1057;&#1053;&#1030;&#1044;_&#1051;&#1091;&#1075;&#1072;&#1085;&#1089;&#1100;&#1082;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53;&#1058;&#1048;%20&#1057;&#1053;&#1030;&#1044;_&#1051;&#1091;&#1075;&#1072;&#1085;&#1089;&#1100;&#1082;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02%20Robochyy-plan-ta-budget_R10_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60;&#1086;&#1088;&#1084;&#1072;%20&#1092;&#1110;&#1085;&#1072;&#1085;&#1089;&#1086;&#1074;&#1086;&#1111;%20&#1079;&#1074;&#1110;&#1090;&#1085;&#1086;&#1089;&#1090;&#111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63;&#1077;&#1088;&#1085;&#1110;&#1074;&#1094;&#1110;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Users/o.zagorovskaya/Documents/work/GF/GF-10-11/&#1047;&#1074;&#1110;&#1090;&#1080;_03_&#1089;&#1110;&#1095;&#1077;&#1085;&#1100;-&#1073;&#1077;&#1088;&#1077;&#1079;&#1077;&#1085;&#1100;%202011/&#1047;&#1074;&#1110;&#1090;_&#1046;&#1080;&#1090;&#1090;&#1103;%20&#1079;&#1072;&#1088;&#1072;&#1076;&#1080;%20&#1078;&#1080;&#1090;&#1090;&#1103;_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6;&#1080;&#1090;&#1090;&#1103;%20&#1079;&#1072;&#1088;&#1072;&#1076;&#1080;%20&#1078;&#1080;&#1090;&#1090;&#1103;_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6;&#1080;&#1090;&#1090;&#1103;%20&#1079;&#1072;&#1088;&#1072;&#1076;&#1080;%20&#1078;&#1080;&#1090;&#1090;&#1103;_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Users/&#1040;&#1085;&#1072;&#1089;&#1090;&#1072;&#1089;&#1080;&#1103;/Downloads/&#1056;&#1072;&#1073;&#1086;&#1090;&#1072;%20&#1054;&#1082;&#1089;&#1072;&#1085;&#1072;/GF%2011-12/&#1047;&#1074;&#1110;&#1090;&#1080;_01_&#1083;&#1080;&#1087;&#1077;&#1085;&#1100;-&#1074;&#1077;&#1088;&#1077;&#1089;&#1077;&#1085;&#1100;%2011/&#1047;&#1074;&#1110;&#1090;_&#1063;&#1072;&#1089;%20&#1078;&#1080;&#1090;&#1090;&#1103;%20+_01_&#1092;&#1110;&#1085;.xl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zagorovskaya/Documents/work/GF/GF-10-11/&#1047;&#1074;&#1110;&#1090;&#1080;_03_&#1089;&#1110;&#1095;&#1077;&#1085;&#1100;-&#1073;&#1077;&#1088;&#1077;&#1079;&#1077;&#1085;&#1100;%202011/&#1047;&#1074;&#1110;&#1090;_&#1063;&#1077;&#1088;&#1085;&#1110;&#1074;&#1094;&#1110;_%20&#1054;&#1042;_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&#1047;&#1074;&#1110;&#1090;_&#1043;&#1072;&#1074;&#1072;&#1085;&#1100;+%20B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47;&#1074;&#1110;&#1090;_&#1043;&#1072;&#1074;&#1072;&#1085;&#1100;+%20B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&#1047;&#1074;&#1110;&#1090;_&#1043;&#1072;&#1074;&#1072;&#1085;&#1100;+%20B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Announcements%202009/Application%20form/Budg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Announcements%202009/Application%20form/Budg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54;&#1075;&#1086;&#1083;&#1086;&#1096;&#1077;&#1085;&#1085;&#1103;%2010-11_&#1043;&#1060;\&#1047;&#1074;&#1110;&#1090;&#1085;&#1110;%20&#1092;&#1086;&#1088;&#1084;&#1080;%202010\Add%208_FinReport%20For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47;&#1074;&#1110;&#1090;_&#1040;&#1089;&#1086;&#1094;&#1110;&#1072;&#1094;&#1110;&#1103;_21&#1089;&#1090;&#1086;&#1083;&#1110;&#1090;&#1090;&#1103;_&#1061;&#1077;&#1088;&#1089;&#1086;&#1085;_01_&#1054;&#1050;&#1057;&#1040;&#1053;&#1040;_03.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Novib%2009-10\&#1047;&#1074;&#1110;&#1090;&#1085;&#1110;%20&#1092;&#1086;&#1088;&#1084;&#1080;\&#1047;&#1074;&#1110;&#1090;_Novib_&#1063;&#1077;&#1088;&#1085;&#1110;&#1075;&#1110;&#1074;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Users/&#1040;&#1085;&#1072;&#1089;&#1090;&#1072;&#1089;&#1080;&#1103;/Downloads/&#1056;&#1072;&#1073;&#1086;&#1090;&#1072;%20&#1054;&#1082;&#1089;&#1072;&#1085;&#1072;/GF%2011-12/&#1044;&#1086;&#1076;&#1072;&#1090;&#1082;&#1080;/03-Robochyy-plan-ta-budget+tablytsia-indykatoriv-Mar%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zagorovskaya/Desktop/Budget_&#1050;&#1088;&#1080;&#1084;_&#1056;&#1055;_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55;&#1045;&#1056;&#1045;&#1042;&#1030;&#1056;&#1050;&#1040;%20&#1047;&#1042;&#1030;&#1058;&#1030;&#1042;%2009-10/1%20&#1079;&#1074;&#1110;&#1090;/&#1042;&#1110;&#1082;&#1090;&#1086;&#1088;&#1110;_&#1041;&#1077;&#1088;&#1076;&#1080;&#1095;&#1110;&#1074;/&#1047;&#1074;&#1110;&#1090;_69_&#1042;&#1110;&#1082;&#1090;&#1086;&#1088;&#1110;_&#1041;&#1045;&#1056;&#1044;&#1048;&#1063;&#1045;&#1042;_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5;&#1056;&#1045;&#1042;&#1030;&#1056;&#1050;&#1040;%20&#1047;&#1042;&#1030;&#1058;&#1030;&#1042;%2009-10/1%20&#1079;&#1074;&#1110;&#1090;/&#1042;&#1110;&#1082;&#1090;&#1086;&#1088;&#1110;_&#1041;&#1077;&#1088;&#1076;&#1080;&#1095;&#1110;&#1074;/&#1047;&#1074;&#1110;&#1090;_69_&#1042;&#1110;&#1082;&#1090;&#1086;&#1088;&#1110;_&#1041;&#1045;&#1056;&#1044;&#1048;&#1063;&#1045;&#1042;_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63;&#1077;&#1088;&#1085;&#1110;&#1074;&#1094;&#1110;_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cgi-bin/readmsg/&#1047;&#1074;&#1110;&#1090;_&#1057;&#1086;&#1094;&#1110;&#1072;&#1083;&#1100;&#1085;&#1110;%20&#1110;&#1085;&#1110;&#1094;&#1110;&#1072;&#1090;&#1080;&#1074;&#1080;_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GF_09-10_&#1054;&#1090;&#1095;&#1077;&#1090;&#1085;&#1099;&#1077;%20&#1092;&#1086;&#1088;&#1084;&#1099;_&#1050;2\&#1055;&#1077;&#1088;&#1077;&#1083;&#1110;&#1082;%20&#1087;&#1088;&#1077;&#1087;&#1072;&#1088;&#1072;&#1090;&#1110;&#1074;%20&#1090;&#1072;%20&#1055;&#1052;&#105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Список операцій 2 звіт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>
        <row r="3">
          <cell r="D3" t="str">
            <v xml:space="preserve">закупівля стола та стільців для кабінету </v>
          </cell>
        </row>
        <row r="4">
          <cell r="D4" t="str">
            <v>закупівля шафи медичної з сейфом</v>
          </cell>
        </row>
        <row r="5">
          <cell r="D5" t="str">
            <v>закупівля сейфу для зберігання цінних речей</v>
          </cell>
        </row>
        <row r="6">
          <cell r="D6" t="str">
            <v>закупівля шафи для зберігання медикаментів невідкладної допомоги</v>
          </cell>
        </row>
        <row r="7">
          <cell r="D7" t="str">
            <v>закупівля тубми</v>
          </cell>
        </row>
        <row r="8">
          <cell r="D8" t="str">
            <v>Закупівля шафи для зберігання АРТ</v>
          </cell>
        </row>
        <row r="9">
          <cell r="D9" t="str">
            <v>Закупівля шафи для картотеки (1500 карток)</v>
          </cell>
        </row>
        <row r="10">
          <cell r="D10" t="str">
            <v>Закупівля електрокардіографа</v>
          </cell>
        </row>
        <row r="11">
          <cell r="D11" t="str">
            <v>Закупівля вагів електорнних</v>
          </cell>
        </row>
        <row r="12">
          <cell r="D12" t="str">
            <v>Закупівля зростометра</v>
          </cell>
        </row>
        <row r="13">
          <cell r="D13" t="str">
            <v>Закупівля тонометра</v>
          </cell>
        </row>
        <row r="14">
          <cell r="D14" t="str">
            <v>Закупівля комп'ютера "Bravo"</v>
          </cell>
        </row>
        <row r="15">
          <cell r="D15" t="str">
            <v>закупівля холодильника</v>
          </cell>
        </row>
        <row r="16">
          <cell r="D16" t="str">
            <v>Консультація лікаря-інфекціоніста</v>
          </cell>
        </row>
        <row r="17">
          <cell r="D17" t="str">
            <v>Консультація соціального працівника</v>
          </cell>
        </row>
        <row r="18">
          <cell r="D18" t="str">
            <v>Консультація медичної сестри</v>
          </cell>
        </row>
        <row r="19">
          <cell r="D19" t="str">
            <v>вода для кулеру</v>
          </cell>
        </row>
        <row r="20">
          <cell r="D20" t="str">
            <v>Консультація лікаря-фтизіатра</v>
          </cell>
        </row>
        <row r="21">
          <cell r="D21" t="str">
            <v>оплата діагностики ТБ</v>
          </cell>
        </row>
        <row r="22">
          <cell r="D22" t="str">
            <v>закупівля плівки ренгенологічної</v>
          </cell>
        </row>
        <row r="23">
          <cell r="D23" t="str">
            <v xml:space="preserve">Консультація соціального працівника </v>
          </cell>
        </row>
        <row r="24">
          <cell r="D24" t="str">
            <v xml:space="preserve">Консультація психолога </v>
          </cell>
        </row>
        <row r="25">
          <cell r="D25" t="str">
            <v>організація харчування клієнтів</v>
          </cell>
        </row>
        <row r="26">
          <cell r="D26" t="str">
            <v>благодійна матеріальна допомога (харчові набори для засуджених ЛЖВ)</v>
          </cell>
        </row>
        <row r="27">
          <cell r="D27" t="str">
            <v>група самодопомоги _x000D_(для засуджених ЛЖВ ВК №85)</v>
          </cell>
        </row>
        <row r="28">
          <cell r="D28" t="str">
            <v>група самодопомоги _x000D_(для засуджених ЛЖВ ВК №119)</v>
          </cell>
        </row>
        <row r="29">
          <cell r="D29" t="str">
            <v>доставка персоналу в заклад (колонії)</v>
          </cell>
        </row>
        <row r="30">
          <cell r="D30" t="str">
            <v>забір і транспортування біоматеріалів та АРТ</v>
          </cell>
        </row>
        <row r="31">
          <cell r="D31" t="str">
            <v>тренінги для засуджених ВК №85</v>
          </cell>
        </row>
        <row r="32">
          <cell r="D32" t="str">
            <v>тренінги для засуджених ВК №119</v>
          </cell>
        </row>
        <row r="33">
          <cell r="D33" t="str">
            <v>інформаційні заняття ВК №85</v>
          </cell>
        </row>
        <row r="34">
          <cell r="D34" t="str">
            <v>інформаційні заняття №119</v>
          </cell>
        </row>
        <row r="35">
          <cell r="D35" t="str">
            <v>Акція до дня боротьби зі СНІД (ВК №85)</v>
          </cell>
        </row>
        <row r="36">
          <cell r="D36" t="str">
            <v>Акція до дня памяті людей, які померли від СНІДу (ВК №85)</v>
          </cell>
        </row>
        <row r="37">
          <cell r="D37" t="str">
            <v>Акція до дня боротьби зі СНІД (ВК №119)</v>
          </cell>
        </row>
        <row r="38">
          <cell r="D38" t="str">
            <v>Акція до дня памяті людей, які померли від СНІДу (ВК №119)</v>
          </cell>
        </row>
        <row r="39">
          <cell r="D39" t="str">
            <v>Фасилітація груп самодопомоги для засуджених</v>
          </cell>
        </row>
        <row r="40">
          <cell r="D40" t="str">
            <v>Консультація інфекціоніста</v>
          </cell>
        </row>
        <row r="41">
          <cell r="D41" t="str">
            <v>Консультація психолога</v>
          </cell>
        </row>
        <row r="42">
          <cell r="D42" t="str">
            <v>Консультація соціального працівника</v>
          </cell>
        </row>
        <row r="43">
          <cell r="D43" t="str">
            <v>Контейнери для забору крові</v>
          </cell>
        </row>
        <row r="44">
          <cell r="D44" t="str">
            <v>Друк буклету</v>
          </cell>
        </row>
        <row r="45">
          <cell r="D45" t="str">
            <v>Послуги автора та редактора буклету</v>
          </cell>
        </row>
        <row r="46">
          <cell r="D46" t="str">
            <v>стільці для проведення інфомаційних заходів та груп самодопомоги 1 комплект=15  шт.</v>
          </cell>
        </row>
        <row r="47">
          <cell r="D47" t="str">
            <v>стільці для проведення інфомаційних заходів та груп самодопомоги 1 комплект=15  шт.</v>
          </cell>
        </row>
        <row r="48">
          <cell r="D48" t="str">
            <v>журнальні столики для проведення інфомаційних заходів та груп самодопомоги 1 шт.</v>
          </cell>
        </row>
        <row r="49">
          <cell r="D49" t="str">
            <v>журнальні столики для проведення інфомаційних заходів та груп самодопомоги 1 шт.</v>
          </cell>
        </row>
        <row r="50">
          <cell r="D50" t="str">
            <v>чайник для проведення інфомаційних заходів та груп самодопомоги 1 шт.</v>
          </cell>
        </row>
        <row r="51">
          <cell r="D51" t="str">
            <v>чайник для проведення інфомаційних заходів та груп самодопомоги 1 шт.</v>
          </cell>
        </row>
        <row r="52">
          <cell r="D52" t="str">
            <v>полки підвестні для кабінету інфомаційних занять (1 комплект=2 шт.)</v>
          </cell>
        </row>
        <row r="53">
          <cell r="D53" t="str">
            <v>полки підвестні для кабінету інфомаційних занять (1 комплект=2 шт.)</v>
          </cell>
        </row>
        <row r="54">
          <cell r="D54" t="str">
            <v>тумба для кабінету інформаційних занять 1 шт.</v>
          </cell>
        </row>
        <row r="55">
          <cell r="D55" t="str">
            <v>тумба для кабінету інформаційних занять 1 шт.</v>
          </cell>
        </row>
        <row r="56">
          <cell r="D56" t="str">
            <v>жалюзі для 2 кабінетів інфомаційних занять 2 комплекти</v>
          </cell>
        </row>
        <row r="57">
          <cell r="D57" t="str">
            <v>рукавички латексні</v>
          </cell>
        </row>
        <row r="58">
          <cell r="D58" t="str">
            <v>група самодопомоги_x000D_(на базі громадського центру для ЛЖВ)</v>
          </cell>
        </row>
        <row r="59">
          <cell r="D59" t="str">
            <v xml:space="preserve">група самодопомоги </v>
          </cell>
        </row>
        <row r="60">
          <cell r="D60" t="str">
            <v>благодійна матеріальна допомога (харчові набори клієнтам, що мають діагноз ВІЛ/ТБ та ВІЛ/ТБ/СІН)</v>
          </cell>
        </row>
        <row r="61">
          <cell r="D61" t="str">
            <v>благодійна матеріальна допомога (харчові набори клієнтам, що розпочинають АРТ)</v>
          </cell>
        </row>
        <row r="62">
          <cell r="D62" t="str">
            <v xml:space="preserve">доставка препаратів </v>
          </cell>
        </row>
        <row r="63">
          <cell r="D63" t="str">
            <v>інформаційні заняття</v>
          </cell>
        </row>
        <row r="64">
          <cell r="D64" t="str">
            <v>Консультація інфекціоніста</v>
          </cell>
        </row>
        <row r="65">
          <cell r="D65" t="str">
            <v>Консультація інфекціоніста</v>
          </cell>
        </row>
        <row r="66">
          <cell r="D66" t="str">
            <v>Консультація інфекціоніста</v>
          </cell>
        </row>
        <row r="67">
          <cell r="D67" t="str">
            <v>Консультація інфекціоніста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соціального працівника</v>
          </cell>
        </row>
        <row r="70">
          <cell r="D70" t="str">
            <v>Консультація соціального працівника</v>
          </cell>
        </row>
        <row r="71">
          <cell r="D71" t="str">
            <v>Консультація соціального працівника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фтизіатра</v>
          </cell>
        </row>
        <row r="74">
          <cell r="D74" t="str">
            <v xml:space="preserve">Консультація юриста </v>
          </cell>
        </row>
        <row r="75">
          <cell r="D75" t="str">
            <v>маски паперові</v>
          </cell>
        </row>
        <row r="76">
          <cell r="D76" t="str">
            <v>рукавички латексні</v>
          </cell>
        </row>
        <row r="77">
          <cell r="D77" t="str">
            <v>Програмний персонал</v>
          </cell>
        </row>
        <row r="78">
          <cell r="D78" t="str">
            <v>Програмний персонал</v>
          </cell>
        </row>
        <row r="79">
          <cell r="D79" t="str">
            <v>Програмний персонал</v>
          </cell>
        </row>
        <row r="80">
          <cell r="D80" t="str">
            <v>Програмний персонал</v>
          </cell>
        </row>
        <row r="81">
          <cell r="D81" t="str">
            <v>Адміністративна діяльність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#ССЫЛКА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лінії робочого плану"/>
      <sheetName val="категорії витрат"/>
      <sheetName val="Список операцій 1 звіт"/>
      <sheetName val="Список операцій 2 звіт"/>
      <sheetName val="Список операцій 3 звіт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D3" t="str">
            <v>Тренінг "Основи антиретровірусної терапії" для мультидисциплінарних команд (24 учасника х 3 тренінга)</v>
          </cell>
        </row>
        <row r="4">
          <cell r="D4" t="str">
            <v>Гонорар тренера</v>
          </cell>
        </row>
        <row r="5">
          <cell r="D5" t="str">
            <v>Гонорар тренера</v>
          </cell>
        </row>
        <row r="6">
          <cell r="D6" t="str">
            <v>Гонорар тренера</v>
          </cell>
        </row>
        <row r="7">
          <cell r="D7" t="str">
            <v>Гонорар тренера</v>
          </cell>
        </row>
        <row r="8">
          <cell r="D8" t="str">
            <v>тренінг "Опортуністичні інфекції: лікування, діагностика, профілактика" для мультидисциплінарних команд (24 учасника х 3 тренінги)</v>
          </cell>
        </row>
        <row r="9">
          <cell r="D9" t="str">
            <v>Гонорар тренера</v>
          </cell>
        </row>
        <row r="10">
          <cell r="D10" t="str">
            <v>Гонорар тренера</v>
          </cell>
        </row>
        <row r="11">
          <cell r="D11" t="str">
            <v>Гонорар тренера</v>
          </cell>
        </row>
        <row r="12">
          <cell r="D12" t="str">
            <v>Гонорар тренера</v>
          </cell>
        </row>
        <row r="13">
          <cell r="D13" t="str">
            <v>Тренінг "Туберкульоз и ВІЛ-інфекція: діагностика і лікування, ведення випадку" для мультидисциплінарних команд (24 учасника х 2 тренінги)</v>
          </cell>
        </row>
        <row r="14">
          <cell r="D14" t="str">
            <v>Гонорар тренера</v>
          </cell>
        </row>
        <row r="15">
          <cell r="D15" t="str">
            <v>Гонорар тренера</v>
          </cell>
        </row>
        <row r="16">
          <cell r="D16" t="str">
            <v>Гонорар тренера</v>
          </cell>
        </row>
        <row r="17">
          <cell r="D17" t="str">
            <v>Гонорар тренера</v>
          </cell>
        </row>
        <row r="18">
          <cell r="D18" t="str">
            <v>Тренінг "Здійснення фармнагляду за побічними реакціями АРВ препаратів" для мультидисциплінарних команд (24 учасника х 2 тренінги)</v>
          </cell>
        </row>
        <row r="19">
          <cell r="D19" t="str">
            <v>Гонорар тренера</v>
          </cell>
        </row>
        <row r="20">
          <cell r="D20" t="str">
            <v>Гонорар тренера</v>
          </cell>
        </row>
        <row r="21">
          <cell r="D21" t="str">
            <v>Гонорар тренера</v>
          </cell>
        </row>
        <row r="22">
          <cell r="D22" t="str">
            <v>Гонорар тренера</v>
          </cell>
        </row>
        <row r="23">
          <cell r="D23" t="str">
            <v>Гонорар тренера</v>
          </cell>
        </row>
        <row r="24">
          <cell r="D24" t="str">
            <v>Тренінг  "Коінфекція ВІЛ/вірусні гепатити В і С" для мультидисциплінарних команд (24 учасника х 1 тренінг)</v>
          </cell>
        </row>
        <row r="25">
          <cell r="D25" t="str">
            <v>Гонорар тренера</v>
          </cell>
        </row>
        <row r="26">
          <cell r="D26" t="str">
            <v>Гонорар тренера</v>
          </cell>
        </row>
        <row r="27">
          <cell r="D27" t="str">
            <v>Гонорар тренера</v>
          </cell>
        </row>
        <row r="28">
          <cell r="D28" t="str">
            <v>Гонорар тренера</v>
          </cell>
        </row>
        <row r="29">
          <cell r="D29" t="str">
            <v>Тренінг "ВІЛ і жінки" для мультидисциплінарних команд (24 учасника х 1 тренінг)</v>
          </cell>
        </row>
        <row r="30">
          <cell r="D30" t="str">
            <v>Гонорар тренера</v>
          </cell>
        </row>
        <row r="31">
          <cell r="D31" t="str">
            <v>Гонорар тренера</v>
          </cell>
        </row>
        <row r="32">
          <cell r="D32" t="str">
            <v>Гонорар тренера</v>
          </cell>
        </row>
        <row r="33">
          <cell r="D33" t="str">
            <v>Гонорар тренера</v>
          </cell>
        </row>
        <row r="34">
          <cell r="D34" t="str">
            <v>Лікар-консультант з питань дистанційного консультування (пост-тренінговий супровід),</v>
          </cell>
        </row>
        <row r="35">
          <cell r="D35" t="str">
            <v>Фахівець з планування та накопичення навчально-методичних, демонстраційних, роздаткових та інших матеріалів</v>
          </cell>
        </row>
        <row r="36">
          <cell r="D36" t="str">
            <v xml:space="preserve">Оплата праці експерта із підготовки та проведення національної сертифікації курсів, за погодженням, НМАПО </v>
          </cell>
        </row>
        <row r="37">
          <cell r="D37" t="str">
            <v>Група експертів з написання тренінгових модулів (3 експерти)</v>
          </cell>
        </row>
        <row r="38">
          <cell r="D38" t="str">
            <v>Експерт з організації співпраці з системою охорони здоров’я/АМН України</v>
          </cell>
        </row>
        <row r="39">
          <cell r="D39" t="str">
            <v>Експерт з питань сертифікації</v>
          </cell>
        </row>
        <row r="40">
          <cell r="D40" t="str">
            <v>Експерт з питань фтизіатрії</v>
          </cell>
        </row>
        <row r="41">
          <cell r="D41" t="str">
            <v>Експерт з питань інфектології</v>
          </cell>
        </row>
        <row r="42">
          <cell r="D42" t="str">
            <v>Надання послуг з розробки навчальних програм</v>
          </cell>
        </row>
        <row r="43">
          <cell r="D43" t="str">
            <v>Консультант з питань соціально-психологічного супроводу</v>
          </cell>
        </row>
        <row r="44">
          <cell r="D44" t="str">
            <v>Надання послуг з інформ-комп'ютерних технологій</v>
          </cell>
        </row>
        <row r="45">
          <cell r="D45" t="str">
            <v xml:space="preserve">Експерт з питань використання статистичних методів, математичних моделей та баз данних </v>
          </cell>
        </row>
        <row r="46">
          <cell r="D46" t="str">
            <v>Оплата послуг консультанта-наставника</v>
          </cell>
        </row>
        <row r="47">
          <cell r="D47" t="str">
            <v>Наставницький візит (2 особи)</v>
          </cell>
        </row>
        <row r="48">
          <cell r="D48" t="str">
            <v>Оплата послуг консультанта-наставника</v>
          </cell>
        </row>
        <row r="49">
          <cell r="D49" t="str">
            <v>Наставницький візит (3 особи)</v>
          </cell>
        </row>
        <row r="50">
          <cell r="D50" t="str">
            <v>Консультація лікаря-інфекціоніста</v>
          </cell>
        </row>
        <row r="51">
          <cell r="D51" t="str">
            <v>Консультація лікаря-інфекціоніста</v>
          </cell>
        </row>
        <row r="52">
          <cell r="D52" t="str">
            <v>Консультація медичної сестри</v>
          </cell>
        </row>
        <row r="53">
          <cell r="D53" t="str">
            <v>Консультація медичної сестри</v>
          </cell>
        </row>
        <row r="54">
          <cell r="D54" t="str">
            <v>Консультація соціального працівника</v>
          </cell>
        </row>
        <row r="55">
          <cell r="D55" t="str">
            <v>Консультація соціального працівника</v>
          </cell>
        </row>
        <row r="56">
          <cell r="D56" t="str">
            <v>Оплата діагностики ТБ</v>
          </cell>
        </row>
        <row r="57">
          <cell r="D57" t="str">
            <v>Група самодопомоги для ЧСЧ</v>
          </cell>
        </row>
        <row r="58">
          <cell r="D58" t="str">
            <v>Консультація соціального працівника</v>
          </cell>
        </row>
        <row r="59">
          <cell r="D59" t="str">
            <v>Група самодопомоги для ЛЖВ</v>
          </cell>
        </row>
        <row r="60">
          <cell r="D60" t="str">
            <v>Культурно-масові заходи</v>
          </cell>
        </row>
        <row r="61">
          <cell r="D61" t="str">
            <v>Старший фахівець з догляду та підтримки ЛЖВ</v>
          </cell>
        </row>
        <row r="62">
          <cell r="D62" t="str">
            <v>Консультація медичної сестри</v>
          </cell>
        </row>
        <row r="63">
          <cell r="D63" t="str">
            <v>Консультація медичної сестри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 xml:space="preserve">Консультація психолога </v>
          </cell>
        </row>
        <row r="71">
          <cell r="D71" t="str">
            <v xml:space="preserve">Консультація психолога 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соціального працівника</v>
          </cell>
        </row>
        <row r="75">
          <cell r="D75" t="str">
            <v>Надання послуг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Закупівля засобів індивідульного захисту</v>
          </cell>
        </row>
        <row r="80">
          <cell r="D80" t="str">
            <v>Тренінг "Соціально-психологічний супровід АРТ ї прихильність до лікування" для соціальних працівників (20 учасників х 4 тренінга)</v>
          </cell>
        </row>
        <row r="81">
          <cell r="D81" t="str">
            <v>Гонорар тренера</v>
          </cell>
        </row>
        <row r="82">
          <cell r="D82" t="str">
            <v>Гонорар тренера</v>
          </cell>
        </row>
        <row r="83">
          <cell r="D83" t="str">
            <v>Гонорар тренера</v>
          </cell>
        </row>
        <row r="84">
          <cell r="D84" t="str">
            <v>Надання послуг  з питань сертифікації</v>
          </cell>
        </row>
        <row r="85">
          <cell r="D85" t="str">
            <v>Науковий консультант з видання інформаційних матеріалів з питань соціальної роботи в сфері ВІЛ</v>
          </cell>
        </row>
        <row r="86">
          <cell r="D86" t="str">
            <v>Група консультантів з питань рецензування конкурсних інформаційних матеріалів</v>
          </cell>
        </row>
        <row r="87">
          <cell r="D87" t="str">
            <v>Винагорода переможцям конкурсу (3 переможця по 3 номінаціях)</v>
          </cell>
        </row>
        <row r="88">
          <cell r="D88" t="str">
            <v>Друк інформаційних матеріалів (9 000)</v>
          </cell>
        </row>
        <row r="89">
          <cell r="D89" t="str">
            <v>Консультативні послуги з питань моніторингу та оцінки АРТ</v>
          </cell>
        </row>
        <row r="90">
          <cell r="D90" t="str">
            <v>Консультативні послуги з питань моніторингу прихильності до АРТ (АРТ/АМБТ/ОІ/ВГС)</v>
          </cell>
        </row>
        <row r="91">
          <cell r="D91" t="str">
            <v>Програмний радник-консультант УНТЦ</v>
          </cell>
        </row>
        <row r="92">
          <cell r="D92" t="str">
            <v>Керівник напрямку УНТЦ</v>
          </cell>
        </row>
        <row r="93">
          <cell r="D93" t="str">
            <v xml:space="preserve">Керівник напрямку РЦ </v>
          </cell>
        </row>
        <row r="94">
          <cell r="D94" t="str">
            <v xml:space="preserve">Керівник напрямку РЦ </v>
          </cell>
        </row>
        <row r="95">
          <cell r="D95" t="str">
            <v>Програмний радник напрямку 10.12.01</v>
          </cell>
        </row>
        <row r="96">
          <cell r="D96" t="str">
            <v xml:space="preserve">Керівник операційного відділу  </v>
          </cell>
        </row>
        <row r="97">
          <cell r="D97" t="str">
            <v>Фахівець з комплексної інтегрованої допомоги</v>
          </cell>
        </row>
        <row r="98">
          <cell r="D98" t="str">
            <v>Документознавець</v>
          </cell>
        </row>
        <row r="99">
          <cell r="D99" t="str">
            <v>Надання послуг спеціаліста з інформ-компютерних технологій</v>
          </cell>
        </row>
        <row r="100">
          <cell r="D100" t="str">
            <v>Системний адміністратор</v>
          </cell>
        </row>
        <row r="101">
          <cell r="D101" t="str">
            <v>Адміністративна діяльність</v>
          </cell>
        </row>
        <row r="102">
          <cell r="D102" t="str">
            <v>Адміністративна діяльність</v>
          </cell>
        </row>
        <row r="103">
          <cell r="D103" t="str">
            <v>Адміністративна діяльність</v>
          </cell>
        </row>
        <row r="104">
          <cell r="D104" t="str">
            <v>Адміністративна діяльність</v>
          </cell>
        </row>
      </sheetData>
      <sheetData sheetId="7" refreshError="1"/>
      <sheetData sheetId="8" refreshError="1"/>
      <sheetData sheetId="9" refreshError="1"/>
      <sheetData sheetId="10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</sheetData>
      <sheetData sheetId="1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Керівник Велижанін В. В. 3% / Левчук І.Ю.</v>
          </cell>
        </row>
        <row r="7">
          <cell r="B7" t="str">
            <v>Керівник Велижанін В. В. 47% / Левчук І.Ю.</v>
          </cell>
        </row>
        <row r="8">
          <cell r="B8" t="str">
            <v>Керівник Велижанін В. В. 40% / Левчук І.Ю.</v>
          </cell>
        </row>
        <row r="9">
          <cell r="B9" t="str">
            <v>Керівник Велижанін В. В.  10% / Левчук І.Ю.</v>
          </cell>
        </row>
        <row r="10">
          <cell r="B10" t="str">
            <v>Бухгалтер Малованюк Ю. В.   4%</v>
          </cell>
        </row>
        <row r="11">
          <cell r="B11" t="str">
            <v>Бухгалтер Малованюк Ю. В.   52%</v>
          </cell>
        </row>
        <row r="12">
          <cell r="B12" t="str">
            <v>Бухгалтер Малованюк Ю. В.   30%</v>
          </cell>
        </row>
        <row r="13">
          <cell r="B13" t="str">
            <v>Бухгалтер Малованюк Ю. В.   11%</v>
          </cell>
        </row>
        <row r="14">
          <cell r="B14" t="str">
            <v>Документатор Мигирюк Л.О.  3% / Волошенко О.Ю.</v>
          </cell>
        </row>
        <row r="15">
          <cell r="B15" t="str">
            <v>Документатор Мигирюк Л.О.  38% / Волошенко О.Ю.</v>
          </cell>
        </row>
        <row r="16">
          <cell r="B16" t="str">
            <v>Соцпрацівник Мигирюк В. В.   50% / Велижанін В. В.</v>
          </cell>
        </row>
        <row r="17">
          <cell r="B17" t="str">
            <v>Документатор Мигирюк Л.О.  20%  / Волошенко О.Ю.</v>
          </cell>
        </row>
        <row r="18">
          <cell r="B18" t="str">
            <v>Документатор Мигирюк Л.О.  14% / Волошенко О.Ю.</v>
          </cell>
        </row>
        <row r="19">
          <cell r="B19" t="str">
            <v>Соцпрацівник реабілітолог  Горянін І. І.  50%</v>
          </cell>
        </row>
        <row r="20">
          <cell r="B20" t="str">
            <v>Соцпрацівник  Берладин Т. В.  100%</v>
          </cell>
        </row>
        <row r="21">
          <cell r="B21" t="str">
            <v>Соцпрацівник "рівний-рівному" Вирлан В. В.  50% / Мензак Є.Є.</v>
          </cell>
        </row>
        <row r="22">
          <cell r="B22" t="str">
            <v>Нарахування на зарплату, 36,76%</v>
          </cell>
        </row>
        <row r="23">
          <cell r="B23" t="str">
            <v>Нарахування на зарплату, 36,76%</v>
          </cell>
        </row>
        <row r="24">
          <cell r="B24" t="str">
            <v>Соцпрацівник-психолог Никифорук І. О. 100%</v>
          </cell>
        </row>
        <row r="25">
          <cell r="B25" t="str">
            <v>Нарахування на зарплату, 36,76%</v>
          </cell>
        </row>
        <row r="26">
          <cell r="B26" t="str">
            <v>Нарахування на зарплату, 36,76%</v>
          </cell>
        </row>
        <row r="27">
          <cell r="B27" t="str">
            <v>Нарахування на зарплату, 7,56%</v>
          </cell>
        </row>
        <row r="28">
          <cell r="B28" t="str">
            <v>Нарахування на зарплату, 7,56%</v>
          </cell>
        </row>
        <row r="29">
          <cell r="B29" t="str">
            <v>Нарахування на зарплату, 7,56%</v>
          </cell>
        </row>
        <row r="30">
          <cell r="B30" t="str">
            <v>Нарахування на зарплату, 7,56%</v>
          </cell>
        </row>
        <row r="31">
          <cell r="B31" t="str">
            <v>Медсестра Опаець К.В.  15%</v>
          </cell>
        </row>
        <row r="32">
          <cell r="B32" t="str">
            <v>Педіатр Юдицький В.В. 15%</v>
          </cell>
        </row>
        <row r="33">
          <cell r="B33" t="str">
            <v>Консультант-інфекціоніст Крішу В. Д. 15%</v>
          </cell>
        </row>
        <row r="34">
          <cell r="B34" t="str">
            <v>Нарахування на гонорари, 35,4%</v>
          </cell>
        </row>
        <row r="35">
          <cell r="B35" t="str">
            <v>Нарахування на гонорари, 35,4%</v>
          </cell>
        </row>
        <row r="36">
          <cell r="B36" t="str">
            <v>Нарахування на гонорари, 35,4%</v>
          </cell>
        </row>
        <row r="37">
          <cell r="B37" t="str">
            <v>Заправка тонера</v>
          </cell>
        </row>
        <row r="38">
          <cell r="B38" t="str">
            <v>Ремонт комп'ютера</v>
          </cell>
        </row>
        <row r="39">
          <cell r="B39" t="str">
            <v>Ремонт приміщення (внутрішні двері, лінолеум)</v>
          </cell>
        </row>
        <row r="40">
          <cell r="B40" t="str">
            <v xml:space="preserve">Харчовий пакет (1пакет X 50 грн.) за потребою,  5 осіб раз на квартал </v>
          </cell>
        </row>
        <row r="41">
          <cell r="B41" t="str">
            <v xml:space="preserve">Буфетне обслуговування груп самодопомоги                          (10 клієнтів X 4 грн.)   4 групи на місяць    </v>
          </cell>
        </row>
        <row r="42">
          <cell r="B42" t="str">
            <v xml:space="preserve">Клуб вихідного дня (1 клієнтів X 15 грн) 20 осіб за квартал </v>
          </cell>
        </row>
        <row r="43">
          <cell r="B43" t="str">
            <v xml:space="preserve">Організація та проведення дитячого дозвілля                       (1дитина x 12 грн.) 20 дітей 2 рази на півріччя  </v>
          </cell>
        </row>
        <row r="44">
          <cell r="B44" t="str">
            <v xml:space="preserve">Харчовий пакет (1 пакет X 50 грн.)  10 дітей раз на квартал </v>
          </cell>
        </row>
        <row r="45">
          <cell r="B45" t="str">
            <v xml:space="preserve">Канцелярські  товари  </v>
          </cell>
        </row>
        <row r="46">
          <cell r="B46" t="str">
            <v>Банківські витрати 1%</v>
          </cell>
        </row>
        <row r="47">
          <cell r="B47" t="str">
            <v>Банківські витрати 1%</v>
          </cell>
        </row>
        <row r="48">
          <cell r="B48" t="str">
            <v>Банківські витрати 1%</v>
          </cell>
        </row>
        <row r="49">
          <cell r="B49" t="str">
            <v>Банківські витрати 1%</v>
          </cell>
        </row>
        <row r="50">
          <cell r="B50" t="str">
            <v xml:space="preserve">Транспортні витрати (проїзд: тролейбус та маршрутки) проїздний квиток для штатних працівників.  </v>
          </cell>
        </row>
        <row r="51">
          <cell r="B51" t="str">
            <v>Транспортні витрати (таксі та маршрутки) штатні працівники, СВК № 67 дві поїздки на місяць, 150 км в одну сторону</v>
          </cell>
        </row>
        <row r="52">
          <cell r="B52" t="str">
            <v>Комунальні послуги</v>
          </cell>
        </row>
        <row r="53">
          <cell r="B53" t="str">
            <v>Комунальні послуги</v>
          </cell>
        </row>
        <row r="54">
          <cell r="B54" t="str">
            <v>Оренда офісу</v>
          </cell>
        </row>
        <row r="55">
          <cell r="B55" t="str">
            <v>Оренда офісу</v>
          </cell>
        </row>
        <row r="56">
          <cell r="B56" t="str">
            <v>Оренда офісу</v>
          </cell>
        </row>
        <row r="57">
          <cell r="B57" t="str">
            <v xml:space="preserve">Послуги зв'язку </v>
          </cell>
        </row>
        <row r="58">
          <cell r="B58" t="str">
            <v xml:space="preserve">Послуги зв'язку </v>
          </cell>
        </row>
        <row r="59">
          <cell r="B59" t="str">
            <v>Поштові витрати</v>
          </cell>
        </row>
        <row r="60">
          <cell r="B60" t="str">
            <v>Інтернет</v>
          </cell>
        </row>
        <row r="61">
          <cell r="B61" t="str">
            <v>Інтернет</v>
          </cell>
        </row>
        <row r="62">
          <cell r="B62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3">
          <cell r="B63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4">
          <cell r="B64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</sheetData>
      <sheetData sheetId="7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Медикаменти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  <sheetData sheetId="8">
        <row r="17">
          <cell r="B17" t="str">
            <v>Оплата праці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  <sheetName val="Звіт_Асоціація_21століття_Херс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проведення косметичного ремонту приміщення</v>
          </cell>
        </row>
        <row r="4">
          <cell r="B4" t="str">
            <v>облаштування приміщення</v>
          </cell>
        </row>
        <row r="5">
          <cell r="B5" t="str">
            <v>облаштування приміщення</v>
          </cell>
        </row>
        <row r="6">
          <cell r="B6" t="str">
            <v>облаштування приміщення</v>
          </cell>
        </row>
        <row r="7">
          <cell r="B7" t="str">
            <v>облаштування приміщення</v>
          </cell>
        </row>
        <row r="8">
          <cell r="B8" t="str">
            <v>облаштування приміщення</v>
          </cell>
        </row>
        <row r="9">
          <cell r="B9" t="str">
            <v>облаштування приміщення</v>
          </cell>
        </row>
        <row r="10">
          <cell r="B10" t="str">
            <v>облаштування приміщення</v>
          </cell>
        </row>
        <row r="11">
          <cell r="B11" t="str">
            <v>облаштування приміщення</v>
          </cell>
        </row>
        <row r="12">
          <cell r="B12" t="str">
            <v>облаштування приміщення</v>
          </cell>
        </row>
        <row r="13">
          <cell r="B13" t="str">
            <v>облаштування приміщення</v>
          </cell>
        </row>
        <row r="14">
          <cell r="B14" t="str">
            <v>облаштування приміщення</v>
          </cell>
        </row>
        <row r="15">
          <cell r="B15" t="str">
            <v>оплата діагностики ТБ</v>
          </cell>
        </row>
        <row r="16">
          <cell r="B16" t="str">
            <v>культурно-масові заходи</v>
          </cell>
        </row>
        <row r="17">
          <cell r="B17" t="str">
            <v xml:space="preserve">благодійна матеріальна допомога </v>
          </cell>
        </row>
        <row r="18">
          <cell r="B18" t="str">
            <v xml:space="preserve">благодійна матеріальна допомога </v>
          </cell>
        </row>
        <row r="19">
          <cell r="B19" t="str">
            <v xml:space="preserve">благодійна матеріальна допомога </v>
          </cell>
        </row>
        <row r="20">
          <cell r="B20" t="str">
            <v>транспортування біоматеріалів</v>
          </cell>
        </row>
        <row r="21">
          <cell r="B21" t="str">
            <v>консультація медичної сестри</v>
          </cell>
        </row>
        <row r="22">
          <cell r="B22" t="str">
            <v>консультація педіатра</v>
          </cell>
        </row>
        <row r="23">
          <cell r="B23" t="str">
            <v xml:space="preserve">консультація психолога </v>
          </cell>
        </row>
        <row r="24">
          <cell r="B24" t="str">
            <v>консультація соціального працівника</v>
          </cell>
        </row>
        <row r="25">
          <cell r="B25" t="str">
            <v xml:space="preserve">благодійна матеріальна допомога </v>
          </cell>
        </row>
        <row r="26">
          <cell r="B26" t="str">
            <v xml:space="preserve">благодійна матеріальна допомога </v>
          </cell>
        </row>
        <row r="27">
          <cell r="B27" t="str">
            <v xml:space="preserve">благодійна матеріальна допомога </v>
          </cell>
        </row>
        <row r="28">
          <cell r="B28" t="str">
            <v xml:space="preserve">благодійна матеріальна допомога </v>
          </cell>
        </row>
        <row r="29">
          <cell r="B29" t="str">
            <v xml:space="preserve">група психологічної підтримки/ самодопомоги </v>
          </cell>
        </row>
        <row r="30">
          <cell r="B30" t="str">
            <v xml:space="preserve">закупівля телевізору та DVD- плеєра </v>
          </cell>
        </row>
        <row r="31">
          <cell r="B31" t="str">
            <v>доставка персоналу в заклад (колонії)</v>
          </cell>
        </row>
        <row r="32">
          <cell r="B32" t="str">
            <v>доставка гігієнічних наборів</v>
          </cell>
        </row>
        <row r="33">
          <cell r="B33" t="str">
            <v>забір і транспортування біоматеріалів</v>
          </cell>
        </row>
        <row r="34">
          <cell r="B34" t="str">
            <v>інформаційні заняття</v>
          </cell>
        </row>
        <row r="35">
          <cell r="B35" t="str">
            <v xml:space="preserve">організація та проведення заходів дозвілля  </v>
          </cell>
        </row>
        <row r="36">
          <cell r="B36" t="str">
            <v>консультація інфекціоніста</v>
          </cell>
        </row>
        <row r="37">
          <cell r="B37" t="str">
            <v>консультація медичної сестри</v>
          </cell>
        </row>
        <row r="38">
          <cell r="B38" t="str">
            <v>консультація соціального працівника</v>
          </cell>
        </row>
        <row r="39">
          <cell r="B39" t="str">
            <v xml:space="preserve">група самодопомоги </v>
          </cell>
        </row>
        <row r="40">
          <cell r="B40" t="str">
            <v xml:space="preserve">заходи дозвілля </v>
          </cell>
        </row>
        <row r="41">
          <cell r="B41" t="str">
            <v xml:space="preserve">благодійна матеріальна допомога </v>
          </cell>
        </row>
        <row r="42">
          <cell r="B42" t="str">
            <v xml:space="preserve">благодійна матеріальна допомога </v>
          </cell>
        </row>
        <row r="43">
          <cell r="B43" t="str">
            <v xml:space="preserve">благодійна матеріальна допомога </v>
          </cell>
        </row>
        <row r="44">
          <cell r="B44" t="str">
            <v>інформаційні заняття</v>
          </cell>
        </row>
        <row r="45">
          <cell r="B45" t="str">
            <v>інформаційні заняття</v>
          </cell>
        </row>
        <row r="46">
          <cell r="B46" t="str">
            <v>консультація інфекціоніста</v>
          </cell>
        </row>
        <row r="47">
          <cell r="B47" t="str">
            <v>консультація інфекціоніста</v>
          </cell>
        </row>
        <row r="48">
          <cell r="B48" t="str">
            <v>консультація медичної сестри</v>
          </cell>
        </row>
        <row r="49">
          <cell r="B49" t="str">
            <v>консультація медичної сестри</v>
          </cell>
        </row>
        <row r="50">
          <cell r="B50" t="str">
            <v>консультація гінеколога</v>
          </cell>
        </row>
        <row r="51">
          <cell r="B51" t="str">
            <v xml:space="preserve">консультація психолога </v>
          </cell>
        </row>
        <row r="52">
          <cell r="B52" t="str">
            <v>консультація соціального працівника</v>
          </cell>
        </row>
        <row r="53">
          <cell r="B53" t="str">
            <v>консультація соціального працівника</v>
          </cell>
        </row>
        <row r="54">
          <cell r="B54" t="str">
            <v>консультація соціального працівника</v>
          </cell>
        </row>
        <row r="55">
          <cell r="B55" t="str">
            <v>консультація соціального працівника</v>
          </cell>
        </row>
        <row r="56">
          <cell r="B56" t="str">
            <v>консультація фтизіатра</v>
          </cell>
        </row>
        <row r="57">
          <cell r="B57" t="str">
            <v xml:space="preserve">консультація юриста </v>
          </cell>
        </row>
        <row r="58">
          <cell r="B58" t="str">
            <v>Програмний персонал</v>
          </cell>
        </row>
        <row r="59">
          <cell r="B59" t="str">
            <v>Програмний персонал</v>
          </cell>
        </row>
        <row r="60">
          <cell r="B60" t="str">
            <v>Програмний персонал</v>
          </cell>
        </row>
        <row r="61">
          <cell r="B61" t="str">
            <v>Програмний персонал</v>
          </cell>
        </row>
        <row r="62">
          <cell r="B62" t="str">
            <v>Адміністративна діяльність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06.05.07.</v>
          </cell>
        </row>
      </sheetData>
      <sheetData sheetId="16"/>
      <sheetData sheetId="17"/>
      <sheetData sheetId="18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розрахунок клієнтів_послуг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8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  <row r="7">
          <cell r="B7" t="str">
            <v>Керівник проекту Котик О. С. 10 % зайнятості</v>
          </cell>
        </row>
        <row r="8">
          <cell r="B8" t="str">
            <v>Бухгалтер проекту Колощук Н. М. 12 % зайнятості</v>
          </cell>
        </row>
        <row r="9">
          <cell r="B9" t="str">
            <v>Бухгалтер проекту Колощук Н. М. 12 % зайнятості</v>
          </cell>
        </row>
        <row r="10">
          <cell r="B10" t="str">
            <v>Нарахування на ФОП 36,76%</v>
          </cell>
        </row>
        <row r="11">
          <cell r="B11" t="str">
            <v>Нарахування на ФОП 36,76%</v>
          </cell>
        </row>
        <row r="12">
          <cell r="B12" t="str">
            <v>Соціальний працівник Темюк Б. І. 40% зайнятості</v>
          </cell>
        </row>
        <row r="13">
          <cell r="B13" t="str">
            <v>Соціальний працівник Худайбергенова Д. П. 40% зайнятості</v>
          </cell>
        </row>
        <row r="14">
          <cell r="B14" t="str">
            <v>Нарахування на гонорар - 35,4%</v>
          </cell>
        </row>
        <row r="15">
          <cell r="B15" t="str">
            <v>Нарахування на гонорар - 35,4%</v>
          </cell>
        </row>
        <row r="16">
          <cell r="B16" t="str">
            <v>Оргтехніка (монітор, системний блок, принтер)</v>
          </cell>
        </row>
        <row r="17">
          <cell r="B17" t="str">
            <v xml:space="preserve">Продукти для груп самодопомоги (чай, кава, цукор, солодощі) (4 групи в місяць, вартість одної 25грн.) </v>
          </cell>
        </row>
        <row r="18">
          <cell r="B18" t="str">
            <v>Продукти для груп самодопомоги для ув'язнених (чай, кава, цукор, солодощі) (2 групи на місяць, вартість одної 18,19грн.)</v>
          </cell>
        </row>
        <row r="19">
          <cell r="B19" t="str">
            <v xml:space="preserve">Канцелярські товари для проведення груп самодопомоги (4 групи в місяць, вартість одної 6,14 грн.) </v>
          </cell>
        </row>
        <row r="20">
          <cell r="B20" t="str">
            <v>Канцелярські товари для проведення груп самодопомоги для ув'язнених (2 групи на місяць, вартість одної 9,10 грн.)</v>
          </cell>
        </row>
        <row r="21">
          <cell r="B21" t="str">
            <v>Гігієнічні набори (одноразові станки, зубна щітка, мило,) 25шт.</v>
          </cell>
        </row>
        <row r="22">
          <cell r="B22" t="str">
            <v>Банківські послуги</v>
          </cell>
        </row>
        <row r="23">
          <cell r="B23" t="str">
            <v>Банківські послуги</v>
          </cell>
        </row>
        <row r="24">
          <cell r="B24" t="str">
            <v>Господарчі товари для функціонування організації</v>
          </cell>
        </row>
        <row r="25">
          <cell r="B25" t="str">
            <v>Комунальні послуги</v>
          </cell>
        </row>
        <row r="26">
          <cell r="B26" t="str">
            <v>Оренда офісу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>
        <row r="3">
          <cell r="D3" t="str">
            <v>1.1.1.Проведення інструктажу з представниками Вінничини та Черкащини, Луганщина на ін нові міста (одноденний, 28 учасників)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</sheetData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16204" createdVersion="4" refreshedVersion="4" recordCount="433">
  <cacheSource type="worksheet">
    <worksheetSource ref="E10:I443" sheet="Список операцій 6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277779" createdVersion="4" refreshedVersion="4" recordCount="433">
  <cacheSource type="worksheet">
    <worksheetSource ref="E10:I443" sheet="Список операцій 5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393518" createdVersion="4" refreshedVersion="4" recordCount="433">
  <cacheSource type="worksheet">
    <worksheetSource ref="E10:I443" sheet="Список операцій 4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509256" createdVersion="4" refreshedVersion="4" recordCount="433">
  <cacheSource type="worksheet">
    <worksheetSource ref="E10:I443" sheet="Список операцій 3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625002" createdVersion="4" refreshedVersion="4" recordCount="433">
  <cacheSource type="worksheet">
    <worksheetSource ref="E10:I443" sheet="Список операцій 1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740741" createdVersion="4" refreshedVersion="4" recordCount="433">
  <cacheSource type="worksheet">
    <worksheetSource ref="E10:I443" sheet="Список операцій 2 звіт"/>
  </cacheSource>
  <cacheFields count="5">
    <cacheField name="Назва послуги/діяльності" numFmtId="0">
      <sharedItems containsNonDate="0" containsBlank="1" count="33">
        <m/>
        <s v="Проведення тренінгу з питань удосконалення електронного інструменту для моніторингу ранніх сигналів резистентності 2-х денний (17 учасників, 3 тренера)" u="1"/>
        <s v="Консультування з питань раціонального використання препаратів" u="1"/>
        <s v="Надання послуг консультантів регіональних сайтів (лікар-лаборант)" u="1"/>
        <s v="Консультування з питань координації проведення досліджень з визначення резистентності ВІЛ до АРВ-препаратів" u="1"/>
        <s v="Консультування з питань організації лабораторного моніторингу" u="1"/>
        <s v="Консультування з питань моніторингу та контролю за використанням медичних препаратів" u="1"/>
        <s v="Консультування з питань розширення доступу до медичних послуг з ВІЛ/СНІД" u="1"/>
        <s v="Консультування з питань моніторингу та аналізу лікування ВІЛ/СНІДу" u="1"/>
        <s v="Консультування з питань організаційно-методичної допомоги сайтам" u="1"/>
        <s v="Консультування з питань лабораторного моніторингу АРВ-терапії (імунобіологічного)" u="1"/>
        <s v="Консультантування з питань міжвідомчої та міжсекторальної співпраці в забезпеченні досліджень з визначення мутацій резистентності ВІЛ до АРВ-препаратів" u="1"/>
        <s v="Консультування з питань організації лабораторного супроводу (менеджер компоненту по резистентності)" u="1"/>
        <s v="Консультування з питань координації тренінгів, наставницьких візитів " u="1"/>
        <s v="Консультування з питань ведення веб-сайту" u="1"/>
        <s v="Консультування з питань моніторингу ранніх сигналів резистентності ВІЛ" u="1"/>
        <s v="Компенсація витрат за проїзд під час відряджень до 6 регіональних сайтів " u="1"/>
        <s v="Оплата послуг медичної сестри за забор крові" u="1"/>
        <s v="Консультування з питань отримання благодійної допомоги" u="1"/>
        <s v="Консультування з питань моніторингу та контролю за використанням діагностичного обладнання" u="1"/>
        <s v="Консультування з питань лабораторного моніторингу АРВ-терапії (вірусологічного) " u="1"/>
        <s v="Надання послуг консультанта з адміністрування компютерної мережі та підтримки веб-сайту" u="1"/>
        <s v="Консультування з питань офісної діяльності" u="1"/>
        <s v="Надання послуг консультантів регіональних сайтів (лікар-інфекціоніст)" u="1"/>
        <s v="Надання послуг консультантів регіональних сайтів (соц.працівник)" u="1"/>
        <s v="Консультування з питань міжвідомчої координації" u="1"/>
        <s v="Консультування з питань організації лікування ВІЛ/СНІДу" u="1"/>
        <s v="Проведення тренінгу з питань планування закупівель та моніторингу використання АРВ-препаратів для інфекціоністів 2-х денний (30 учасників)" u="1"/>
        <s v="Консультування з питань організації планування та аналізу лікування ВІЛ/СНІДу" u="1"/>
        <s v="Консультування з питань супроводу електоронно-інформаційної системи управління запасами АРВ-препаратів" u="1"/>
        <s v="Консультування з питань виконання кур’єрських послуг" u="1"/>
        <s v="Консультування з питань управління реалізації проекту (менеджер клінічного компоненту)" u="1"/>
        <s v="Керування Проектом, консультування з управління фінансовими питаннями, консультування з юридичних питань, консультування з питань адміністрування та технічної допомоги, компютерна система &quot;ЛІГА: ЗАКОН ПРЕМІУМ&quot;, телефонний зв'язок та ін." u="1"/>
      </sharedItems>
    </cacheField>
    <cacheField name="Категорія витрат" numFmtId="0">
      <sharedItems containsNonDate="0" containsBlank="1" count="6">
        <m/>
        <s v="Витрати на підтримку діяльності організації" u="1"/>
        <s v="Витрати на планування та адміністрування" u="1"/>
        <s v="Тренінги" u="1"/>
        <s v="Технічна допомога" u="1"/>
        <s v="Інфраструктура та обладнання" u="1"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Blank="1" count="5">
        <m/>
        <s v="АВ" u="1"/>
        <s v="06.05.07." u="1"/>
        <s v="ПП" u="1"/>
        <s v="06.06.01." u="1"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Загоровская Оксана" refreshedDate="42669.601261111115" createdVersion="4" refreshedVersion="4" minRefreshableVersion="3" recordCount="66">
  <cacheSource type="worksheet">
    <worksheetSource ref="A2:T89" sheet="Робочий план та бюджет_детально"/>
  </cacheSource>
  <cacheFields count="24">
    <cacheField name="Лінія робочого плану" numFmtId="0">
      <sharedItems containsNonDate="0" containsBlank="1" count="4">
        <m/>
        <s v="АВ" u="1"/>
        <s v="ПП" u="1"/>
        <s v="US13.03.46" u="1"/>
      </sharedItems>
    </cacheField>
    <cacheField name="Назва послуги/діяльності" numFmtId="0">
      <sharedItems containsNonDate="0" containsString="0" containsBlank="1"/>
    </cacheField>
    <cacheField name="Опис (зміст послуги, опис діяльності, опис пакету послуги, та ін)" numFmtId="0">
      <sharedItems containsNonDate="0" containsString="0" containsBlank="1"/>
    </cacheField>
    <cacheField name="ПІБ консультанта/працівника" numFmtId="0">
      <sharedItems containsNonDate="0" containsString="0" containsBlank="1"/>
    </cacheField>
    <cacheField name="Кількість годин, які працює фахівець на реалізацію проекту (на місяць)" numFmtId="0">
      <sharedItems containsNonDate="0" containsString="0" containsBlank="1"/>
    </cacheField>
    <cacheField name="Місце надання послуг" numFmtId="0">
      <sharedItems containsNonDate="0" containsString="0" containsBlank="1"/>
    </cacheField>
    <cacheField name="Категорія витрат" numFmtId="0">
      <sharedItems containsNonDate="0" containsString="0" containsBlank="1"/>
    </cacheField>
    <cacheField name="Тип відносин" numFmtId="0">
      <sharedItems containsNonDate="0" containsString="0" containsBlank="1"/>
    </cacheField>
    <cacheField name="1" numFmtId="1">
      <sharedItems containsNonDate="0" containsString="0" containsBlank="1"/>
    </cacheField>
    <cacheField name="2" numFmtId="1">
      <sharedItems containsNonDate="0" containsString="0" containsBlank="1"/>
    </cacheField>
    <cacheField name="3" numFmtId="1">
      <sharedItems containsNonDate="0" containsString="0" containsBlank="1"/>
    </cacheField>
    <cacheField name="4" numFmtId="1">
      <sharedItems containsNonDate="0" containsString="0" containsBlank="1"/>
    </cacheField>
    <cacheField name="5" numFmtId="1">
      <sharedItems containsNonDate="0" containsString="0" containsBlank="1"/>
    </cacheField>
    <cacheField name="6" numFmtId="1">
      <sharedItems containsNonDate="0" containsString="0" containsBlank="1"/>
    </cacheField>
    <cacheField name="7" numFmtId="1">
      <sharedItems containsNonDate="0" containsString="0" containsBlank="1"/>
    </cacheField>
    <cacheField name="8" numFmtId="1">
      <sharedItems containsNonDate="0" containsString="0" containsBlank="1"/>
    </cacheField>
    <cacheField name="9" numFmtId="1">
      <sharedItems containsNonDate="0" containsString="0" containsBlank="1"/>
    </cacheField>
    <cacheField name=" Загальна кількість послуг за період_x000a_01.12.2016 по 31.08.2017_x000a_(9 місяців)" numFmtId="1">
      <sharedItems containsSemiMixedTypes="0" containsString="0" containsNumber="1" containsInteger="1" minValue="0" maxValue="0"/>
    </cacheField>
    <cacheField name="Одиниці виміру" numFmtId="1">
      <sharedItems containsNonDate="0" containsString="0" containsBlank="1"/>
    </cacheField>
    <cacheField name="Вартість одиниці,_x000a_грн." numFmtId="4">
      <sharedItems containsNonDate="0" containsString="0" containsBlank="1"/>
    </cacheField>
    <cacheField name="Бюджет _x000a_Всього,_x000a_грн." numFmtId="4">
      <sharedItems containsSemiMixedTypes="0" containsString="0" containsNumber="1" containsInteger="1" minValue="0" maxValue="0"/>
    </cacheField>
    <cacheField name="Транш 1" numFmtId="4">
      <sharedItems containsSemiMixedTypes="0" containsString="0" containsNumber="1" containsInteger="1" minValue="0" maxValue="0"/>
    </cacheField>
    <cacheField name="Транш 2" numFmtId="4">
      <sharedItems containsSemiMixedTypes="0" containsString="0" containsNumber="1" containsInteger="1" minValue="0" maxValue="0"/>
    </cacheField>
    <cacheField name="Транш 3" numFmtId="4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66"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6" applyNumberFormats="0" applyBorderFormats="0" applyFontFormats="0" applyPatternFormats="0" applyAlignmentFormats="0" applyWidthHeightFormats="1" dataCaption="Данные" grandTotalCaption="ВСЬОГО" updatedVersion="4" minRefreshableVersion="3" showMemberPropertyTips="0" itemPrintTitles="1" createdVersion="4" indent="0" compact="0" compactData="0" gridDropZones="1">
  <location ref="A5:E8" firstHeaderRow="1" firstDataRow="2" firstDataCol="1"/>
  <pivotFields count="24">
    <pivotField axis="axisRow" compact="0" outline="0" subtotalTop="0" showAll="0" includeNewItemsInFilter="1" sortType="ascending">
      <items count="5">
        <item m="1" x="3"/>
        <item m="1" x="1"/>
        <item m="1" x="2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numFmtId="1" outline="0" showAll="0" defaultSubtotal="0"/>
    <pivotField compact="0" outline="0" subtotalTop="0" showAll="0" includeNewItemsInFilter="1"/>
    <pivotField compact="0" numFmtId="4" outline="0" showAll="0" defaultSubtotal="0"/>
    <pivotField dataField="1" compact="0" numFmtId="4" outline="0" showAll="0" defaultSubtotal="0"/>
    <pivotField dataField="1" compact="0" numFmtId="4" outline="0" showAll="0" defaultSubtotal="0"/>
    <pivotField dataField="1" compact="0" numFmtId="4" outline="0" showAll="0" defaultSubtotal="0"/>
    <pivotField dataField="1" compact="0" numFmtId="4" outline="0" showAll="0" defaultSubtotal="0"/>
  </pivotFields>
  <rowFields count="1">
    <field x="0"/>
  </rowFields>
  <rowItems count="2">
    <i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Сумма Бюджет " fld="20" baseField="0" baseItem="2"/>
    <dataField name="Сумма _x000a_Транш 1" fld="21" baseField="0" baseItem="0"/>
    <dataField name="Сумма Транш 2" fld="22" baseField="0" baseItem="0"/>
    <dataField name="Сумма Транш 3" fld="23" baseField="0" baseItem="0"/>
  </dataFields>
  <formats count="12">
    <format dxfId="11">
      <pivotArea outline="0" fieldPosition="0"/>
    </format>
    <format dxfId="10">
      <pivotArea type="all" dataOnly="0" outline="0" fieldPosition="0"/>
    </format>
    <format dxfId="9">
      <pivotArea dataOnly="0" labelOnly="1" outline="0" fieldPosition="0">
        <references count="1">
          <reference field="0" count="1">
            <x v="0"/>
          </reference>
        </references>
      </pivotArea>
    </format>
    <format dxfId="8">
      <pivotArea dataOnly="0" labelOnly="1" outline="0" fieldPosition="0">
        <references count="1">
          <reference field="0" count="1">
            <x v="0"/>
          </reference>
        </references>
      </pivotArea>
    </format>
    <format dxfId="7">
      <pivotArea dataOnly="0" labelOnly="1" outline="0" fieldPosition="0">
        <references count="1">
          <reference field="0" count="0"/>
        </references>
      </pivotArea>
    </format>
    <format dxfId="6">
      <pivotArea dataOnly="0" labelOnly="1" outline="0" fieldPosition="0">
        <references count="1">
          <reference field="0" count="1">
            <x v="0"/>
          </reference>
        </references>
      </pivotArea>
    </format>
    <format dxfId="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">
      <pivotArea field="0" type="button" dataOnly="0" labelOnly="1" outline="0" axis="axisRow" fieldPosition="0"/>
    </format>
    <format dxfId="1">
      <pivotArea field="0" type="button" dataOnly="0" labelOnly="1" outline="0" axis="axisRow" fieldPosition="0"/>
    </format>
    <format dxfId="0">
      <pivotArea field="0" type="button" dataOnly="0" labelOnly="1" outline="0" axis="axisRow" fieldPosition="0"/>
    </format>
  </formats>
  <pivotTableStyleInfo name="PivotStyleLight19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СводнаяТаблица1" cacheId="4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СводнаяТаблица1" cacheId="5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33">
        <item m="1" x="32"/>
        <item m="1" x="21"/>
        <item m="1" x="15"/>
        <item m="1" x="13"/>
        <item m="1" x="9"/>
        <item m="1" x="4"/>
        <item m="1" x="20"/>
        <item m="1" x="11"/>
        <item m="1" x="25"/>
        <item m="1" x="26"/>
        <item m="1" x="30"/>
        <item m="1" x="7"/>
        <item m="1" x="2"/>
        <item m="1" x="29"/>
        <item m="1" x="28"/>
        <item m="1" x="6"/>
        <item m="1" x="8"/>
        <item m="1" x="18"/>
        <item m="1" x="5"/>
        <item m="1" x="10"/>
        <item m="1" x="19"/>
        <item m="1" x="12"/>
        <item m="1" x="31"/>
        <item m="1" x="14"/>
        <item m="1" x="22"/>
        <item m="1" x="27"/>
        <item m="1" x="1"/>
        <item m="1" x="23"/>
        <item m="1" x="3"/>
        <item m="1" x="24"/>
        <item m="1" x="17"/>
        <item m="1" x="16"/>
        <item x="0"/>
      </items>
    </pivotField>
    <pivotField axis="axisRow" compact="0" outline="0" subtotalTop="0" showAll="0" includeNewItemsInFilter="1" defaultSubtotal="0">
      <items count="6">
        <item m="1" x="5"/>
        <item m="1" x="2"/>
        <item m="1" x="1"/>
        <item m="1" x="4"/>
        <item m="1" x="3"/>
        <item x="0"/>
      </items>
    </pivotField>
    <pivotField compact="0" outline="0" showAll="0" defaultSubtotal="0"/>
    <pivotField axis="axisRow" compact="0" outline="0" subtotalTop="0" showAll="0" includeNewItemsInFilter="1" defaultSubtotal="0">
      <items count="5">
        <item m="1" x="1"/>
        <item m="1" x="4"/>
        <item m="1" x="3"/>
        <item m="1" x="2"/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 v="4"/>
      <x v="5"/>
      <x v="32"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СводнаяТаблица1" cacheId="3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СводнаяТаблица1" cacheId="2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СводнаяТаблица1" cacheId="1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СводнаяТаблица1" cacheId="0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K54"/>
  <sheetViews>
    <sheetView workbookViewId="0">
      <selection activeCell="E3" sqref="E1:E1048576"/>
    </sheetView>
  </sheetViews>
  <sheetFormatPr defaultColWidth="9.140625" defaultRowHeight="15" x14ac:dyDescent="0.25"/>
  <cols>
    <col min="1" max="1" width="19.28515625" style="3" customWidth="1"/>
    <col min="2" max="2" width="14.7109375" style="3" bestFit="1" customWidth="1"/>
    <col min="3" max="3" width="14.7109375" style="187" bestFit="1" customWidth="1"/>
    <col min="4" max="6" width="12.28515625" style="3" customWidth="1"/>
    <col min="7" max="7" width="14.7109375" style="3" bestFit="1" customWidth="1"/>
    <col min="8" max="8" width="22.7109375" style="3" bestFit="1" customWidth="1"/>
    <col min="9" max="10" width="18.140625" style="3" bestFit="1" customWidth="1"/>
    <col min="11" max="11" width="27.42578125" style="3" customWidth="1"/>
    <col min="12" max="16384" width="9.140625" style="3"/>
  </cols>
  <sheetData>
    <row r="1" spans="1:11" ht="15.75" x14ac:dyDescent="0.25">
      <c r="A1" s="186" t="s">
        <v>82</v>
      </c>
      <c r="B1" s="268"/>
      <c r="C1" s="269"/>
      <c r="D1" s="269"/>
      <c r="E1" s="269"/>
      <c r="F1" s="269"/>
      <c r="G1" s="269"/>
      <c r="H1" s="269"/>
    </row>
    <row r="2" spans="1:11" ht="15.75" x14ac:dyDescent="0.25">
      <c r="A2" s="186" t="s">
        <v>83</v>
      </c>
      <c r="B2" s="268"/>
      <c r="C2" s="269"/>
      <c r="D2" s="269"/>
      <c r="E2" s="269"/>
      <c r="F2" s="269"/>
      <c r="G2" s="269"/>
      <c r="H2" s="269"/>
    </row>
    <row r="5" spans="1:11" hidden="1" x14ac:dyDescent="0.25">
      <c r="A5" s="213"/>
      <c r="B5" s="214" t="s">
        <v>209</v>
      </c>
      <c r="C5" s="213"/>
      <c r="D5" s="213"/>
      <c r="E5" s="213"/>
      <c r="F5"/>
      <c r="G5"/>
      <c r="H5"/>
      <c r="I5"/>
      <c r="J5"/>
      <c r="K5"/>
    </row>
    <row r="6" spans="1:11" ht="33.6" customHeight="1" x14ac:dyDescent="0.25">
      <c r="A6" s="217" t="s">
        <v>88</v>
      </c>
      <c r="B6" s="216" t="s">
        <v>210</v>
      </c>
      <c r="C6" s="216" t="s">
        <v>213</v>
      </c>
      <c r="D6" s="216" t="s">
        <v>211</v>
      </c>
      <c r="E6" s="216" t="s">
        <v>212</v>
      </c>
      <c r="F6"/>
      <c r="G6"/>
      <c r="H6"/>
      <c r="I6"/>
      <c r="J6"/>
      <c r="K6"/>
    </row>
    <row r="7" spans="1:11" x14ac:dyDescent="0.25">
      <c r="A7" s="215" t="s">
        <v>34</v>
      </c>
      <c r="B7" s="196">
        <v>0</v>
      </c>
      <c r="C7" s="196">
        <v>0</v>
      </c>
      <c r="D7" s="196">
        <v>0</v>
      </c>
      <c r="E7" s="196">
        <v>0</v>
      </c>
      <c r="F7"/>
      <c r="G7"/>
      <c r="H7"/>
      <c r="I7"/>
      <c r="J7"/>
      <c r="K7"/>
    </row>
    <row r="8" spans="1:11" x14ac:dyDescent="0.25">
      <c r="A8" s="213" t="s">
        <v>71</v>
      </c>
      <c r="B8" s="196">
        <v>0</v>
      </c>
      <c r="C8" s="196">
        <v>0</v>
      </c>
      <c r="D8" s="196">
        <v>0</v>
      </c>
      <c r="E8" s="196">
        <v>0</v>
      </c>
      <c r="F8"/>
      <c r="G8"/>
      <c r="H8"/>
      <c r="I8"/>
      <c r="J8"/>
      <c r="K8"/>
    </row>
    <row r="9" spans="1:11" x14ac:dyDescent="0.25">
      <c r="A9"/>
      <c r="B9"/>
      <c r="C9"/>
      <c r="D9"/>
      <c r="E9"/>
      <c r="F9"/>
      <c r="G9"/>
      <c r="H9"/>
      <c r="I9"/>
      <c r="J9"/>
      <c r="K9"/>
    </row>
    <row r="10" spans="1:11" x14ac:dyDescent="0.25">
      <c r="A10"/>
      <c r="B10"/>
      <c r="C10"/>
      <c r="D10"/>
      <c r="E10"/>
      <c r="F10"/>
      <c r="G10"/>
      <c r="H10"/>
      <c r="I10"/>
      <c r="J10"/>
      <c r="K10"/>
    </row>
    <row r="11" spans="1:11" x14ac:dyDescent="0.25">
      <c r="A11"/>
      <c r="B11"/>
      <c r="C11"/>
      <c r="D11"/>
      <c r="E11"/>
      <c r="F11"/>
      <c r="G11"/>
      <c r="H11"/>
      <c r="I11"/>
    </row>
    <row r="12" spans="1:11" ht="14.45" x14ac:dyDescent="0.3">
      <c r="A12"/>
      <c r="B12"/>
      <c r="C12" s="196"/>
      <c r="D12" s="197"/>
      <c r="E12"/>
      <c r="F12"/>
      <c r="G12"/>
      <c r="H12"/>
      <c r="I12"/>
    </row>
    <row r="13" spans="1:11" x14ac:dyDescent="0.25">
      <c r="A13"/>
      <c r="B13"/>
      <c r="C13"/>
      <c r="D13"/>
      <c r="E13"/>
      <c r="F13"/>
      <c r="G13"/>
      <c r="H13"/>
      <c r="I13"/>
    </row>
    <row r="14" spans="1:11" x14ac:dyDescent="0.25">
      <c r="A14"/>
      <c r="B14"/>
      <c r="C14"/>
      <c r="D14"/>
    </row>
    <row r="15" spans="1:11" x14ac:dyDescent="0.25">
      <c r="A15"/>
      <c r="B15"/>
      <c r="C15"/>
      <c r="D15"/>
    </row>
    <row r="16" spans="1:11" x14ac:dyDescent="0.25">
      <c r="A16"/>
      <c r="B16"/>
      <c r="C16"/>
      <c r="D16"/>
    </row>
    <row r="17" spans="1:4" ht="14.45" x14ac:dyDescent="0.3">
      <c r="A17"/>
      <c r="B17"/>
      <c r="C17"/>
      <c r="D17"/>
    </row>
    <row r="18" spans="1:4" ht="14.45" x14ac:dyDescent="0.3">
      <c r="A18"/>
      <c r="B18"/>
      <c r="C18"/>
      <c r="D18"/>
    </row>
    <row r="19" spans="1:4" ht="14.45" x14ac:dyDescent="0.3">
      <c r="A19"/>
      <c r="B19"/>
      <c r="C19"/>
      <c r="D19"/>
    </row>
    <row r="20" spans="1:4" ht="14.45" x14ac:dyDescent="0.3">
      <c r="A20"/>
      <c r="B20"/>
      <c r="C20"/>
      <c r="D20"/>
    </row>
    <row r="21" spans="1:4" ht="14.45" x14ac:dyDescent="0.3">
      <c r="A21"/>
      <c r="B21"/>
      <c r="C21"/>
      <c r="D21"/>
    </row>
    <row r="22" spans="1:4" x14ac:dyDescent="0.25">
      <c r="A22"/>
      <c r="B22"/>
      <c r="C22"/>
      <c r="D22"/>
    </row>
    <row r="23" spans="1:4" x14ac:dyDescent="0.25">
      <c r="A23"/>
      <c r="B23"/>
      <c r="C23"/>
      <c r="D23"/>
    </row>
    <row r="24" spans="1:4" x14ac:dyDescent="0.25">
      <c r="A24"/>
      <c r="B24"/>
      <c r="C24"/>
      <c r="D24"/>
    </row>
    <row r="25" spans="1:4" x14ac:dyDescent="0.25">
      <c r="A25"/>
      <c r="B25"/>
      <c r="C25"/>
      <c r="D25"/>
    </row>
    <row r="26" spans="1:4" x14ac:dyDescent="0.25">
      <c r="A26"/>
      <c r="B26"/>
      <c r="C26"/>
      <c r="D26"/>
    </row>
    <row r="27" spans="1:4" x14ac:dyDescent="0.25">
      <c r="A27"/>
      <c r="B27"/>
      <c r="C27"/>
      <c r="D27"/>
    </row>
    <row r="28" spans="1:4" x14ac:dyDescent="0.25">
      <c r="A28"/>
      <c r="B28"/>
      <c r="C28"/>
      <c r="D28"/>
    </row>
    <row r="29" spans="1:4" x14ac:dyDescent="0.25">
      <c r="A29"/>
      <c r="B29"/>
      <c r="C29"/>
      <c r="D29"/>
    </row>
    <row r="30" spans="1:4" x14ac:dyDescent="0.25">
      <c r="A30"/>
      <c r="B30"/>
      <c r="C30"/>
      <c r="D30"/>
    </row>
    <row r="31" spans="1:4" x14ac:dyDescent="0.25">
      <c r="A31"/>
      <c r="B31"/>
      <c r="C31"/>
      <c r="D31"/>
    </row>
    <row r="32" spans="1:4" x14ac:dyDescent="0.25">
      <c r="A32"/>
      <c r="B32"/>
      <c r="C32"/>
      <c r="D32"/>
    </row>
    <row r="33" spans="1:4" x14ac:dyDescent="0.25">
      <c r="A33"/>
      <c r="B33"/>
      <c r="C33"/>
      <c r="D33"/>
    </row>
    <row r="34" spans="1:4" x14ac:dyDescent="0.25">
      <c r="A34"/>
      <c r="B34"/>
      <c r="C34"/>
      <c r="D34"/>
    </row>
    <row r="35" spans="1:4" x14ac:dyDescent="0.25">
      <c r="A35"/>
      <c r="B35"/>
      <c r="C35"/>
      <c r="D35"/>
    </row>
    <row r="36" spans="1:4" x14ac:dyDescent="0.25">
      <c r="A36"/>
      <c r="B36"/>
      <c r="C36"/>
      <c r="D36"/>
    </row>
    <row r="37" spans="1:4" x14ac:dyDescent="0.25">
      <c r="A37"/>
      <c r="B37"/>
      <c r="C37"/>
      <c r="D37"/>
    </row>
    <row r="38" spans="1:4" x14ac:dyDescent="0.25">
      <c r="A38"/>
      <c r="B38"/>
      <c r="C38"/>
      <c r="D38"/>
    </row>
    <row r="39" spans="1:4" x14ac:dyDescent="0.25">
      <c r="A39"/>
      <c r="B39"/>
      <c r="C39"/>
      <c r="D39"/>
    </row>
    <row r="40" spans="1:4" x14ac:dyDescent="0.25">
      <c r="A40"/>
      <c r="B40"/>
      <c r="C40"/>
      <c r="D40"/>
    </row>
    <row r="41" spans="1:4" x14ac:dyDescent="0.25">
      <c r="A41"/>
      <c r="B41"/>
      <c r="C41"/>
      <c r="D41"/>
    </row>
    <row r="42" spans="1:4" x14ac:dyDescent="0.25">
      <c r="A42"/>
      <c r="B42"/>
      <c r="C42"/>
      <c r="D42"/>
    </row>
    <row r="43" spans="1:4" x14ac:dyDescent="0.25">
      <c r="A43"/>
      <c r="B43"/>
      <c r="C43"/>
      <c r="D43"/>
    </row>
    <row r="44" spans="1:4" x14ac:dyDescent="0.25">
      <c r="A44"/>
      <c r="B44"/>
      <c r="C44"/>
      <c r="D44"/>
    </row>
    <row r="45" spans="1:4" x14ac:dyDescent="0.25">
      <c r="A45"/>
      <c r="B45"/>
      <c r="C45"/>
      <c r="D45"/>
    </row>
    <row r="46" spans="1:4" x14ac:dyDescent="0.25">
      <c r="A46"/>
      <c r="B46"/>
      <c r="C46"/>
      <c r="D46"/>
    </row>
    <row r="47" spans="1:4" x14ac:dyDescent="0.25">
      <c r="A47"/>
      <c r="B47"/>
      <c r="C47"/>
      <c r="D47"/>
    </row>
    <row r="48" spans="1:4" x14ac:dyDescent="0.25">
      <c r="A48"/>
      <c r="B48"/>
      <c r="C48"/>
      <c r="D48"/>
    </row>
    <row r="49" spans="1:4" x14ac:dyDescent="0.25">
      <c r="A49"/>
      <c r="B49"/>
      <c r="C49"/>
      <c r="D49"/>
    </row>
    <row r="50" spans="1:4" x14ac:dyDescent="0.25">
      <c r="A50"/>
      <c r="B50"/>
      <c r="C50"/>
      <c r="D50"/>
    </row>
    <row r="51" spans="1:4" x14ac:dyDescent="0.25">
      <c r="A51"/>
      <c r="B51"/>
      <c r="C51"/>
      <c r="D51"/>
    </row>
    <row r="52" spans="1:4" x14ac:dyDescent="0.25">
      <c r="A52"/>
      <c r="B52"/>
      <c r="C52"/>
      <c r="D52"/>
    </row>
    <row r="53" spans="1:4" x14ac:dyDescent="0.25">
      <c r="A53"/>
      <c r="B53"/>
      <c r="C53"/>
      <c r="D53"/>
    </row>
    <row r="54" spans="1:4" x14ac:dyDescent="0.25">
      <c r="A54"/>
      <c r="B54"/>
      <c r="C54"/>
      <c r="D54"/>
    </row>
  </sheetData>
  <dataConsolidate/>
  <mergeCells count="2">
    <mergeCell ref="B1:H1"/>
    <mergeCell ref="B2:H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111"/>
  <sheetViews>
    <sheetView tabSelected="1" view="pageBreakPreview" topLeftCell="D1" zoomScale="70" zoomScaleNormal="70" zoomScaleSheetLayoutView="70" workbookViewId="0">
      <selection activeCell="O3" sqref="O3"/>
    </sheetView>
  </sheetViews>
  <sheetFormatPr defaultColWidth="34.28515625" defaultRowHeight="14.25" x14ac:dyDescent="0.2"/>
  <cols>
    <col min="1" max="1" width="14.7109375" style="2" customWidth="1"/>
    <col min="2" max="2" width="26.28515625" style="1" customWidth="1"/>
    <col min="3" max="3" width="41.42578125" style="1" customWidth="1"/>
    <col min="4" max="4" width="22.28515625" style="189" customWidth="1"/>
    <col min="5" max="5" width="23.5703125" style="1" customWidth="1"/>
    <col min="6" max="8" width="20" style="1" customWidth="1"/>
    <col min="9" max="14" width="5.7109375" style="2" customWidth="1"/>
    <col min="15" max="15" width="22" style="2" customWidth="1"/>
    <col min="16" max="16" width="14.5703125" style="2" customWidth="1"/>
    <col min="17" max="17" width="14.28515625" style="2" customWidth="1"/>
    <col min="18" max="18" width="18.7109375" style="1" customWidth="1"/>
    <col min="19" max="21" width="20.140625" style="1" customWidth="1"/>
    <col min="22" max="22" width="13.5703125" style="2" bestFit="1" customWidth="1"/>
    <col min="23" max="16384" width="34.28515625" style="1"/>
  </cols>
  <sheetData>
    <row r="1" spans="1:22" ht="42.75" customHeight="1" x14ac:dyDescent="0.2">
      <c r="A1" s="219"/>
      <c r="B1" s="219"/>
      <c r="C1" s="219"/>
      <c r="D1" s="219"/>
      <c r="E1" s="219"/>
      <c r="F1" s="219"/>
      <c r="G1" s="219"/>
      <c r="H1" s="219"/>
      <c r="I1" s="272" t="s">
        <v>265</v>
      </c>
      <c r="J1" s="273"/>
      <c r="K1" s="273"/>
      <c r="L1" s="273"/>
      <c r="M1" s="273"/>
      <c r="N1" s="273"/>
      <c r="O1" s="220"/>
      <c r="P1" s="221"/>
      <c r="Q1" s="222"/>
      <c r="R1" s="221"/>
      <c r="S1" s="223"/>
      <c r="T1" s="223"/>
      <c r="U1" s="223"/>
    </row>
    <row r="2" spans="1:22" ht="85.5" x14ac:dyDescent="0.2">
      <c r="A2" s="219" t="s">
        <v>88</v>
      </c>
      <c r="B2" s="219" t="s">
        <v>66</v>
      </c>
      <c r="C2" s="219" t="s">
        <v>67</v>
      </c>
      <c r="D2" s="219" t="s">
        <v>138</v>
      </c>
      <c r="E2" s="219" t="s">
        <v>180</v>
      </c>
      <c r="F2" s="219" t="s">
        <v>86</v>
      </c>
      <c r="G2" s="219" t="s">
        <v>87</v>
      </c>
      <c r="H2" s="219" t="s">
        <v>196</v>
      </c>
      <c r="I2" s="267">
        <v>42767</v>
      </c>
      <c r="J2" s="267">
        <v>42795</v>
      </c>
      <c r="K2" s="267">
        <v>42826</v>
      </c>
      <c r="L2" s="267">
        <v>42856</v>
      </c>
      <c r="M2" s="267">
        <v>42887</v>
      </c>
      <c r="N2" s="267">
        <v>42917</v>
      </c>
      <c r="O2" s="224" t="s">
        <v>266</v>
      </c>
      <c r="P2" s="225" t="s">
        <v>84</v>
      </c>
      <c r="Q2" s="226" t="s">
        <v>214</v>
      </c>
      <c r="R2" s="225" t="s">
        <v>215</v>
      </c>
      <c r="S2" s="219" t="s">
        <v>195</v>
      </c>
      <c r="T2" s="219" t="s">
        <v>202</v>
      </c>
      <c r="U2" s="219" t="s">
        <v>80</v>
      </c>
    </row>
    <row r="3" spans="1:22" s="9" customFormat="1" x14ac:dyDescent="0.2">
      <c r="A3" s="227"/>
      <c r="B3" s="228"/>
      <c r="C3" s="229"/>
      <c r="D3" s="227"/>
      <c r="E3" s="230"/>
      <c r="F3" s="227"/>
      <c r="G3" s="227"/>
      <c r="H3" s="227"/>
      <c r="I3" s="231"/>
      <c r="J3" s="231"/>
      <c r="K3" s="231"/>
      <c r="L3" s="231"/>
      <c r="M3" s="231"/>
      <c r="N3" s="231"/>
      <c r="O3" s="259">
        <f t="shared" ref="O3:O34" si="0">SUM(I3:N3)</f>
        <v>0</v>
      </c>
      <c r="P3" s="231"/>
      <c r="Q3" s="232"/>
      <c r="R3" s="260">
        <f>O3*Q3</f>
        <v>0</v>
      </c>
      <c r="S3" s="260">
        <f t="shared" ref="S3:S34" si="1">SUM(I3:K3)*Q3</f>
        <v>0</v>
      </c>
      <c r="T3" s="260">
        <f t="shared" ref="T3:T34" si="2">SUM(L3:N3)*Q3</f>
        <v>0</v>
      </c>
      <c r="U3" s="233"/>
      <c r="V3" s="190"/>
    </row>
    <row r="4" spans="1:22" s="9" customFormat="1" x14ac:dyDescent="0.2">
      <c r="A4" s="227"/>
      <c r="B4" s="228"/>
      <c r="C4" s="229"/>
      <c r="D4" s="227"/>
      <c r="E4" s="230"/>
      <c r="F4" s="227"/>
      <c r="G4" s="227"/>
      <c r="H4" s="227"/>
      <c r="I4" s="231"/>
      <c r="J4" s="231"/>
      <c r="K4" s="231"/>
      <c r="L4" s="231"/>
      <c r="M4" s="231"/>
      <c r="N4" s="231"/>
      <c r="O4" s="259">
        <f t="shared" si="0"/>
        <v>0</v>
      </c>
      <c r="P4" s="231"/>
      <c r="Q4" s="232"/>
      <c r="R4" s="260">
        <f t="shared" ref="R4:R88" si="3">O4*Q4</f>
        <v>0</v>
      </c>
      <c r="S4" s="260">
        <f t="shared" si="1"/>
        <v>0</v>
      </c>
      <c r="T4" s="260">
        <f t="shared" si="2"/>
        <v>0</v>
      </c>
      <c r="U4" s="233"/>
      <c r="V4" s="190"/>
    </row>
    <row r="5" spans="1:22" s="9" customFormat="1" x14ac:dyDescent="0.2">
      <c r="A5" s="227"/>
      <c r="B5" s="234"/>
      <c r="C5" s="229"/>
      <c r="D5" s="227"/>
      <c r="E5" s="230"/>
      <c r="F5" s="227"/>
      <c r="G5" s="227"/>
      <c r="H5" s="227"/>
      <c r="I5" s="231"/>
      <c r="J5" s="231"/>
      <c r="K5" s="231"/>
      <c r="L5" s="231"/>
      <c r="M5" s="231"/>
      <c r="N5" s="231"/>
      <c r="O5" s="259">
        <f t="shared" si="0"/>
        <v>0</v>
      </c>
      <c r="P5" s="231"/>
      <c r="Q5" s="232"/>
      <c r="R5" s="260">
        <f t="shared" si="3"/>
        <v>0</v>
      </c>
      <c r="S5" s="260">
        <f t="shared" si="1"/>
        <v>0</v>
      </c>
      <c r="T5" s="260">
        <f t="shared" si="2"/>
        <v>0</v>
      </c>
      <c r="U5" s="233"/>
      <c r="V5" s="190"/>
    </row>
    <row r="6" spans="1:22" s="9" customFormat="1" x14ac:dyDescent="0.2">
      <c r="A6" s="227"/>
      <c r="B6" s="228"/>
      <c r="C6" s="229"/>
      <c r="D6" s="227"/>
      <c r="E6" s="230"/>
      <c r="F6" s="227"/>
      <c r="G6" s="227"/>
      <c r="H6" s="227"/>
      <c r="I6" s="231"/>
      <c r="J6" s="231"/>
      <c r="K6" s="231"/>
      <c r="L6" s="231"/>
      <c r="M6" s="231"/>
      <c r="N6" s="231"/>
      <c r="O6" s="259">
        <f t="shared" si="0"/>
        <v>0</v>
      </c>
      <c r="P6" s="231"/>
      <c r="Q6" s="232"/>
      <c r="R6" s="260">
        <f t="shared" si="3"/>
        <v>0</v>
      </c>
      <c r="S6" s="260">
        <f t="shared" si="1"/>
        <v>0</v>
      </c>
      <c r="T6" s="260">
        <f t="shared" si="2"/>
        <v>0</v>
      </c>
      <c r="U6" s="233"/>
      <c r="V6" s="190"/>
    </row>
    <row r="7" spans="1:22" s="9" customFormat="1" x14ac:dyDescent="0.2">
      <c r="A7" s="227"/>
      <c r="B7" s="228"/>
      <c r="C7" s="229"/>
      <c r="D7" s="227"/>
      <c r="E7" s="230"/>
      <c r="F7" s="227"/>
      <c r="G7" s="227"/>
      <c r="H7" s="227"/>
      <c r="I7" s="231"/>
      <c r="J7" s="231"/>
      <c r="K7" s="231"/>
      <c r="L7" s="231"/>
      <c r="M7" s="231"/>
      <c r="N7" s="231"/>
      <c r="O7" s="259">
        <f t="shared" si="0"/>
        <v>0</v>
      </c>
      <c r="P7" s="231"/>
      <c r="Q7" s="232"/>
      <c r="R7" s="260">
        <f t="shared" si="3"/>
        <v>0</v>
      </c>
      <c r="S7" s="260">
        <f t="shared" si="1"/>
        <v>0</v>
      </c>
      <c r="T7" s="260">
        <f t="shared" si="2"/>
        <v>0</v>
      </c>
      <c r="U7" s="233"/>
      <c r="V7" s="190"/>
    </row>
    <row r="8" spans="1:22" s="9" customFormat="1" x14ac:dyDescent="0.2">
      <c r="A8" s="227"/>
      <c r="B8" s="234"/>
      <c r="C8" s="229"/>
      <c r="D8" s="227"/>
      <c r="E8" s="230"/>
      <c r="F8" s="227"/>
      <c r="G8" s="227"/>
      <c r="H8" s="227"/>
      <c r="I8" s="231"/>
      <c r="J8" s="231"/>
      <c r="K8" s="231"/>
      <c r="L8" s="231"/>
      <c r="M8" s="231"/>
      <c r="N8" s="231"/>
      <c r="O8" s="259">
        <f t="shared" si="0"/>
        <v>0</v>
      </c>
      <c r="P8" s="231"/>
      <c r="Q8" s="232"/>
      <c r="R8" s="260">
        <f t="shared" si="3"/>
        <v>0</v>
      </c>
      <c r="S8" s="260">
        <f t="shared" si="1"/>
        <v>0</v>
      </c>
      <c r="T8" s="260">
        <f t="shared" si="2"/>
        <v>0</v>
      </c>
      <c r="U8" s="233"/>
      <c r="V8" s="190"/>
    </row>
    <row r="9" spans="1:22" s="9" customFormat="1" x14ac:dyDescent="0.2">
      <c r="A9" s="227"/>
      <c r="B9" s="234"/>
      <c r="C9" s="229"/>
      <c r="D9" s="227"/>
      <c r="E9" s="230"/>
      <c r="F9" s="227"/>
      <c r="G9" s="227"/>
      <c r="H9" s="227"/>
      <c r="I9" s="231"/>
      <c r="J9" s="231"/>
      <c r="K9" s="231"/>
      <c r="L9" s="231"/>
      <c r="M9" s="231"/>
      <c r="N9" s="231"/>
      <c r="O9" s="259">
        <f t="shared" si="0"/>
        <v>0</v>
      </c>
      <c r="P9" s="231"/>
      <c r="Q9" s="232"/>
      <c r="R9" s="260">
        <f t="shared" ref="R9:R29" si="4">O9*Q9</f>
        <v>0</v>
      </c>
      <c r="S9" s="260">
        <f t="shared" si="1"/>
        <v>0</v>
      </c>
      <c r="T9" s="260">
        <f t="shared" si="2"/>
        <v>0</v>
      </c>
      <c r="U9" s="233"/>
      <c r="V9" s="190"/>
    </row>
    <row r="10" spans="1:22" s="9" customFormat="1" x14ac:dyDescent="0.2">
      <c r="A10" s="227"/>
      <c r="B10" s="234"/>
      <c r="C10" s="229"/>
      <c r="D10" s="227"/>
      <c r="E10" s="230"/>
      <c r="F10" s="227"/>
      <c r="G10" s="227"/>
      <c r="H10" s="227"/>
      <c r="I10" s="231"/>
      <c r="J10" s="231"/>
      <c r="K10" s="231"/>
      <c r="L10" s="231"/>
      <c r="M10" s="231"/>
      <c r="N10" s="231"/>
      <c r="O10" s="259">
        <f t="shared" si="0"/>
        <v>0</v>
      </c>
      <c r="P10" s="231"/>
      <c r="Q10" s="232"/>
      <c r="R10" s="260">
        <f t="shared" si="4"/>
        <v>0</v>
      </c>
      <c r="S10" s="260">
        <f t="shared" si="1"/>
        <v>0</v>
      </c>
      <c r="T10" s="260">
        <f t="shared" si="2"/>
        <v>0</v>
      </c>
      <c r="U10" s="233"/>
      <c r="V10" s="190"/>
    </row>
    <row r="11" spans="1:22" s="9" customFormat="1" x14ac:dyDescent="0.2">
      <c r="A11" s="227"/>
      <c r="B11" s="234"/>
      <c r="C11" s="229"/>
      <c r="D11" s="227"/>
      <c r="E11" s="230"/>
      <c r="F11" s="227"/>
      <c r="G11" s="227"/>
      <c r="H11" s="227"/>
      <c r="I11" s="231"/>
      <c r="J11" s="231"/>
      <c r="K11" s="231"/>
      <c r="L11" s="231"/>
      <c r="M11" s="231"/>
      <c r="N11" s="231"/>
      <c r="O11" s="259">
        <f t="shared" si="0"/>
        <v>0</v>
      </c>
      <c r="P11" s="231"/>
      <c r="Q11" s="232"/>
      <c r="R11" s="260">
        <f t="shared" si="4"/>
        <v>0</v>
      </c>
      <c r="S11" s="260">
        <f t="shared" si="1"/>
        <v>0</v>
      </c>
      <c r="T11" s="260">
        <f t="shared" si="2"/>
        <v>0</v>
      </c>
      <c r="U11" s="233"/>
      <c r="V11" s="190"/>
    </row>
    <row r="12" spans="1:22" s="9" customFormat="1" x14ac:dyDescent="0.2">
      <c r="A12" s="227"/>
      <c r="B12" s="234"/>
      <c r="C12" s="229"/>
      <c r="D12" s="227"/>
      <c r="E12" s="230"/>
      <c r="F12" s="227"/>
      <c r="G12" s="227"/>
      <c r="H12" s="227"/>
      <c r="I12" s="231"/>
      <c r="J12" s="231"/>
      <c r="K12" s="231"/>
      <c r="L12" s="231"/>
      <c r="M12" s="231"/>
      <c r="N12" s="231"/>
      <c r="O12" s="259">
        <f t="shared" si="0"/>
        <v>0</v>
      </c>
      <c r="P12" s="231"/>
      <c r="Q12" s="232"/>
      <c r="R12" s="260">
        <f t="shared" si="4"/>
        <v>0</v>
      </c>
      <c r="S12" s="260">
        <f t="shared" si="1"/>
        <v>0</v>
      </c>
      <c r="T12" s="260">
        <f t="shared" si="2"/>
        <v>0</v>
      </c>
      <c r="U12" s="233"/>
      <c r="V12" s="190"/>
    </row>
    <row r="13" spans="1:22" s="9" customFormat="1" x14ac:dyDescent="0.2">
      <c r="A13" s="227"/>
      <c r="B13" s="234"/>
      <c r="C13" s="229"/>
      <c r="D13" s="227"/>
      <c r="E13" s="230"/>
      <c r="F13" s="227"/>
      <c r="G13" s="227"/>
      <c r="H13" s="227"/>
      <c r="I13" s="231"/>
      <c r="J13" s="231"/>
      <c r="K13" s="231"/>
      <c r="L13" s="231"/>
      <c r="M13" s="231"/>
      <c r="N13" s="231"/>
      <c r="O13" s="259">
        <f t="shared" si="0"/>
        <v>0</v>
      </c>
      <c r="P13" s="231"/>
      <c r="Q13" s="232"/>
      <c r="R13" s="260">
        <f t="shared" si="4"/>
        <v>0</v>
      </c>
      <c r="S13" s="260">
        <f t="shared" si="1"/>
        <v>0</v>
      </c>
      <c r="T13" s="260">
        <f t="shared" si="2"/>
        <v>0</v>
      </c>
      <c r="U13" s="233"/>
      <c r="V13" s="190"/>
    </row>
    <row r="14" spans="1:22" s="9" customFormat="1" x14ac:dyDescent="0.2">
      <c r="A14" s="227"/>
      <c r="B14" s="234"/>
      <c r="C14" s="229"/>
      <c r="D14" s="227"/>
      <c r="E14" s="230"/>
      <c r="F14" s="227"/>
      <c r="G14" s="227"/>
      <c r="H14" s="227"/>
      <c r="I14" s="231"/>
      <c r="J14" s="231"/>
      <c r="K14" s="231"/>
      <c r="L14" s="231"/>
      <c r="M14" s="231"/>
      <c r="N14" s="231"/>
      <c r="O14" s="259">
        <f t="shared" si="0"/>
        <v>0</v>
      </c>
      <c r="P14" s="231"/>
      <c r="Q14" s="232"/>
      <c r="R14" s="260">
        <f t="shared" si="4"/>
        <v>0</v>
      </c>
      <c r="S14" s="260">
        <f t="shared" si="1"/>
        <v>0</v>
      </c>
      <c r="T14" s="260">
        <f t="shared" si="2"/>
        <v>0</v>
      </c>
      <c r="U14" s="233"/>
      <c r="V14" s="190"/>
    </row>
    <row r="15" spans="1:22" s="9" customFormat="1" x14ac:dyDescent="0.2">
      <c r="A15" s="227"/>
      <c r="B15" s="234"/>
      <c r="C15" s="229"/>
      <c r="D15" s="227"/>
      <c r="E15" s="230"/>
      <c r="F15" s="227"/>
      <c r="G15" s="227"/>
      <c r="H15" s="227"/>
      <c r="I15" s="231"/>
      <c r="J15" s="231"/>
      <c r="K15" s="231"/>
      <c r="L15" s="231"/>
      <c r="M15" s="231"/>
      <c r="N15" s="231"/>
      <c r="O15" s="259">
        <f t="shared" si="0"/>
        <v>0</v>
      </c>
      <c r="P15" s="231"/>
      <c r="Q15" s="232"/>
      <c r="R15" s="260">
        <f t="shared" si="4"/>
        <v>0</v>
      </c>
      <c r="S15" s="260">
        <f t="shared" si="1"/>
        <v>0</v>
      </c>
      <c r="T15" s="260">
        <f t="shared" si="2"/>
        <v>0</v>
      </c>
      <c r="U15" s="233"/>
      <c r="V15" s="190"/>
    </row>
    <row r="16" spans="1:22" s="9" customFormat="1" x14ac:dyDescent="0.2">
      <c r="A16" s="227"/>
      <c r="B16" s="234"/>
      <c r="C16" s="229"/>
      <c r="D16" s="227"/>
      <c r="E16" s="230"/>
      <c r="F16" s="227"/>
      <c r="G16" s="227"/>
      <c r="H16" s="227"/>
      <c r="I16" s="231"/>
      <c r="J16" s="231"/>
      <c r="K16" s="231"/>
      <c r="L16" s="231"/>
      <c r="M16" s="231"/>
      <c r="N16" s="231"/>
      <c r="O16" s="259">
        <f t="shared" si="0"/>
        <v>0</v>
      </c>
      <c r="P16" s="231"/>
      <c r="Q16" s="232"/>
      <c r="R16" s="260">
        <f t="shared" si="4"/>
        <v>0</v>
      </c>
      <c r="S16" s="260">
        <f t="shared" si="1"/>
        <v>0</v>
      </c>
      <c r="T16" s="260">
        <f t="shared" si="2"/>
        <v>0</v>
      </c>
      <c r="U16" s="233"/>
      <c r="V16" s="190"/>
    </row>
    <row r="17" spans="1:22" s="9" customFormat="1" x14ac:dyDescent="0.2">
      <c r="A17" s="227"/>
      <c r="B17" s="234"/>
      <c r="C17" s="229"/>
      <c r="D17" s="227"/>
      <c r="E17" s="230"/>
      <c r="F17" s="227"/>
      <c r="G17" s="227"/>
      <c r="H17" s="227"/>
      <c r="I17" s="231"/>
      <c r="J17" s="231"/>
      <c r="K17" s="231"/>
      <c r="L17" s="231"/>
      <c r="M17" s="231"/>
      <c r="N17" s="231"/>
      <c r="O17" s="259">
        <f t="shared" si="0"/>
        <v>0</v>
      </c>
      <c r="P17" s="231"/>
      <c r="Q17" s="232"/>
      <c r="R17" s="260">
        <f t="shared" si="4"/>
        <v>0</v>
      </c>
      <c r="S17" s="260">
        <f t="shared" si="1"/>
        <v>0</v>
      </c>
      <c r="T17" s="260">
        <f t="shared" si="2"/>
        <v>0</v>
      </c>
      <c r="U17" s="233"/>
      <c r="V17" s="190"/>
    </row>
    <row r="18" spans="1:22" s="9" customFormat="1" x14ac:dyDescent="0.2">
      <c r="A18" s="227"/>
      <c r="B18" s="234"/>
      <c r="C18" s="229"/>
      <c r="D18" s="227"/>
      <c r="E18" s="230"/>
      <c r="F18" s="227"/>
      <c r="G18" s="227"/>
      <c r="H18" s="227"/>
      <c r="I18" s="231"/>
      <c r="J18" s="231"/>
      <c r="K18" s="231"/>
      <c r="L18" s="231"/>
      <c r="M18" s="231"/>
      <c r="N18" s="231"/>
      <c r="O18" s="259">
        <f t="shared" si="0"/>
        <v>0</v>
      </c>
      <c r="P18" s="231"/>
      <c r="Q18" s="232"/>
      <c r="R18" s="260">
        <f t="shared" si="4"/>
        <v>0</v>
      </c>
      <c r="S18" s="260">
        <f t="shared" si="1"/>
        <v>0</v>
      </c>
      <c r="T18" s="260">
        <f t="shared" si="2"/>
        <v>0</v>
      </c>
      <c r="U18" s="233"/>
      <c r="V18" s="190"/>
    </row>
    <row r="19" spans="1:22" s="9" customFormat="1" x14ac:dyDescent="0.2">
      <c r="A19" s="227"/>
      <c r="B19" s="234"/>
      <c r="C19" s="229"/>
      <c r="D19" s="227"/>
      <c r="E19" s="230"/>
      <c r="F19" s="227"/>
      <c r="G19" s="227"/>
      <c r="H19" s="227"/>
      <c r="I19" s="231"/>
      <c r="J19" s="231"/>
      <c r="K19" s="231"/>
      <c r="L19" s="231"/>
      <c r="M19" s="231"/>
      <c r="N19" s="231"/>
      <c r="O19" s="259">
        <f t="shared" si="0"/>
        <v>0</v>
      </c>
      <c r="P19" s="231"/>
      <c r="Q19" s="232"/>
      <c r="R19" s="260">
        <f t="shared" si="4"/>
        <v>0</v>
      </c>
      <c r="S19" s="260">
        <f t="shared" si="1"/>
        <v>0</v>
      </c>
      <c r="T19" s="260">
        <f t="shared" si="2"/>
        <v>0</v>
      </c>
      <c r="U19" s="233"/>
      <c r="V19" s="190"/>
    </row>
    <row r="20" spans="1:22" s="9" customFormat="1" x14ac:dyDescent="0.2">
      <c r="A20" s="227"/>
      <c r="B20" s="234"/>
      <c r="C20" s="229"/>
      <c r="D20" s="227"/>
      <c r="E20" s="230"/>
      <c r="F20" s="227"/>
      <c r="G20" s="227"/>
      <c r="H20" s="227"/>
      <c r="I20" s="231"/>
      <c r="J20" s="231"/>
      <c r="K20" s="231"/>
      <c r="L20" s="231"/>
      <c r="M20" s="231"/>
      <c r="N20" s="231"/>
      <c r="O20" s="259">
        <f t="shared" si="0"/>
        <v>0</v>
      </c>
      <c r="P20" s="231"/>
      <c r="Q20" s="232"/>
      <c r="R20" s="260">
        <f t="shared" si="4"/>
        <v>0</v>
      </c>
      <c r="S20" s="260">
        <f t="shared" si="1"/>
        <v>0</v>
      </c>
      <c r="T20" s="260">
        <f t="shared" si="2"/>
        <v>0</v>
      </c>
      <c r="U20" s="233"/>
      <c r="V20" s="190"/>
    </row>
    <row r="21" spans="1:22" s="9" customFormat="1" x14ac:dyDescent="0.2">
      <c r="A21" s="227"/>
      <c r="B21" s="234"/>
      <c r="C21" s="229"/>
      <c r="D21" s="227"/>
      <c r="E21" s="230"/>
      <c r="F21" s="227"/>
      <c r="G21" s="227"/>
      <c r="H21" s="227"/>
      <c r="I21" s="231"/>
      <c r="J21" s="231"/>
      <c r="K21" s="231"/>
      <c r="L21" s="231"/>
      <c r="M21" s="231"/>
      <c r="N21" s="231"/>
      <c r="O21" s="259">
        <f t="shared" si="0"/>
        <v>0</v>
      </c>
      <c r="P21" s="231"/>
      <c r="Q21" s="232"/>
      <c r="R21" s="260">
        <f t="shared" si="4"/>
        <v>0</v>
      </c>
      <c r="S21" s="260">
        <f t="shared" si="1"/>
        <v>0</v>
      </c>
      <c r="T21" s="260">
        <f t="shared" si="2"/>
        <v>0</v>
      </c>
      <c r="U21" s="233"/>
      <c r="V21" s="190"/>
    </row>
    <row r="22" spans="1:22" s="9" customFormat="1" x14ac:dyDescent="0.2">
      <c r="A22" s="227"/>
      <c r="B22" s="234"/>
      <c r="C22" s="229"/>
      <c r="D22" s="227"/>
      <c r="E22" s="230"/>
      <c r="F22" s="227"/>
      <c r="G22" s="227"/>
      <c r="H22" s="227"/>
      <c r="I22" s="231"/>
      <c r="J22" s="231"/>
      <c r="K22" s="231"/>
      <c r="L22" s="231"/>
      <c r="M22" s="231"/>
      <c r="N22" s="231"/>
      <c r="O22" s="259">
        <f t="shared" si="0"/>
        <v>0</v>
      </c>
      <c r="P22" s="231"/>
      <c r="Q22" s="232"/>
      <c r="R22" s="260">
        <f t="shared" si="4"/>
        <v>0</v>
      </c>
      <c r="S22" s="260">
        <f t="shared" si="1"/>
        <v>0</v>
      </c>
      <c r="T22" s="260">
        <f t="shared" si="2"/>
        <v>0</v>
      </c>
      <c r="U22" s="233"/>
      <c r="V22" s="190"/>
    </row>
    <row r="23" spans="1:22" s="9" customFormat="1" x14ac:dyDescent="0.2">
      <c r="A23" s="227"/>
      <c r="B23" s="234"/>
      <c r="C23" s="229"/>
      <c r="D23" s="227"/>
      <c r="E23" s="230"/>
      <c r="F23" s="227"/>
      <c r="G23" s="227"/>
      <c r="H23" s="227"/>
      <c r="I23" s="231"/>
      <c r="J23" s="231"/>
      <c r="K23" s="231"/>
      <c r="L23" s="231"/>
      <c r="M23" s="231"/>
      <c r="N23" s="231"/>
      <c r="O23" s="259">
        <f t="shared" si="0"/>
        <v>0</v>
      </c>
      <c r="P23" s="231"/>
      <c r="Q23" s="232"/>
      <c r="R23" s="260">
        <f t="shared" si="4"/>
        <v>0</v>
      </c>
      <c r="S23" s="260">
        <f t="shared" si="1"/>
        <v>0</v>
      </c>
      <c r="T23" s="260">
        <f t="shared" si="2"/>
        <v>0</v>
      </c>
      <c r="U23" s="233"/>
      <c r="V23" s="190"/>
    </row>
    <row r="24" spans="1:22" s="9" customFormat="1" x14ac:dyDescent="0.2">
      <c r="A24" s="227"/>
      <c r="B24" s="234"/>
      <c r="C24" s="229"/>
      <c r="D24" s="227"/>
      <c r="E24" s="230"/>
      <c r="F24" s="227"/>
      <c r="G24" s="227"/>
      <c r="H24" s="227"/>
      <c r="I24" s="231"/>
      <c r="J24" s="231"/>
      <c r="K24" s="231"/>
      <c r="L24" s="231"/>
      <c r="M24" s="231"/>
      <c r="N24" s="231"/>
      <c r="O24" s="259">
        <f t="shared" si="0"/>
        <v>0</v>
      </c>
      <c r="P24" s="231"/>
      <c r="Q24" s="232"/>
      <c r="R24" s="260">
        <f t="shared" si="4"/>
        <v>0</v>
      </c>
      <c r="S24" s="260">
        <f t="shared" si="1"/>
        <v>0</v>
      </c>
      <c r="T24" s="260">
        <f t="shared" si="2"/>
        <v>0</v>
      </c>
      <c r="U24" s="233"/>
      <c r="V24" s="190"/>
    </row>
    <row r="25" spans="1:22" s="9" customFormat="1" x14ac:dyDescent="0.2">
      <c r="A25" s="227"/>
      <c r="B25" s="234"/>
      <c r="C25" s="229"/>
      <c r="D25" s="227"/>
      <c r="E25" s="230"/>
      <c r="F25" s="227"/>
      <c r="G25" s="227"/>
      <c r="H25" s="227"/>
      <c r="I25" s="231"/>
      <c r="J25" s="231"/>
      <c r="K25" s="231"/>
      <c r="L25" s="231"/>
      <c r="M25" s="231"/>
      <c r="N25" s="231"/>
      <c r="O25" s="259">
        <f t="shared" si="0"/>
        <v>0</v>
      </c>
      <c r="P25" s="231"/>
      <c r="Q25" s="232"/>
      <c r="R25" s="260">
        <f t="shared" si="4"/>
        <v>0</v>
      </c>
      <c r="S25" s="260">
        <f t="shared" si="1"/>
        <v>0</v>
      </c>
      <c r="T25" s="260">
        <f t="shared" si="2"/>
        <v>0</v>
      </c>
      <c r="U25" s="233"/>
      <c r="V25" s="190"/>
    </row>
    <row r="26" spans="1:22" s="9" customFormat="1" x14ac:dyDescent="0.2">
      <c r="A26" s="227"/>
      <c r="B26" s="234"/>
      <c r="C26" s="229"/>
      <c r="D26" s="227"/>
      <c r="E26" s="230"/>
      <c r="F26" s="227"/>
      <c r="G26" s="227"/>
      <c r="H26" s="227"/>
      <c r="I26" s="231"/>
      <c r="J26" s="231"/>
      <c r="K26" s="231"/>
      <c r="L26" s="231"/>
      <c r="M26" s="231"/>
      <c r="N26" s="231"/>
      <c r="O26" s="259">
        <f t="shared" si="0"/>
        <v>0</v>
      </c>
      <c r="P26" s="231"/>
      <c r="Q26" s="232"/>
      <c r="R26" s="260">
        <f t="shared" si="4"/>
        <v>0</v>
      </c>
      <c r="S26" s="260">
        <f t="shared" si="1"/>
        <v>0</v>
      </c>
      <c r="T26" s="260">
        <f t="shared" si="2"/>
        <v>0</v>
      </c>
      <c r="U26" s="233"/>
      <c r="V26" s="190"/>
    </row>
    <row r="27" spans="1:22" s="9" customFormat="1" x14ac:dyDescent="0.2">
      <c r="A27" s="227"/>
      <c r="B27" s="234"/>
      <c r="C27" s="229"/>
      <c r="D27" s="227"/>
      <c r="E27" s="230"/>
      <c r="F27" s="227"/>
      <c r="G27" s="227"/>
      <c r="H27" s="227"/>
      <c r="I27" s="231"/>
      <c r="J27" s="231"/>
      <c r="K27" s="231"/>
      <c r="L27" s="231"/>
      <c r="M27" s="231"/>
      <c r="N27" s="231"/>
      <c r="O27" s="259">
        <f t="shared" si="0"/>
        <v>0</v>
      </c>
      <c r="P27" s="231"/>
      <c r="Q27" s="232"/>
      <c r="R27" s="260">
        <f t="shared" si="4"/>
        <v>0</v>
      </c>
      <c r="S27" s="260">
        <f t="shared" si="1"/>
        <v>0</v>
      </c>
      <c r="T27" s="260">
        <f t="shared" si="2"/>
        <v>0</v>
      </c>
      <c r="U27" s="233"/>
      <c r="V27" s="190"/>
    </row>
    <row r="28" spans="1:22" s="9" customFormat="1" x14ac:dyDescent="0.2">
      <c r="A28" s="227"/>
      <c r="B28" s="234"/>
      <c r="C28" s="229"/>
      <c r="D28" s="227"/>
      <c r="E28" s="230"/>
      <c r="F28" s="227"/>
      <c r="G28" s="227"/>
      <c r="H28" s="227"/>
      <c r="I28" s="231"/>
      <c r="J28" s="231"/>
      <c r="K28" s="231"/>
      <c r="L28" s="231"/>
      <c r="M28" s="231"/>
      <c r="N28" s="231"/>
      <c r="O28" s="259">
        <f t="shared" si="0"/>
        <v>0</v>
      </c>
      <c r="P28" s="231"/>
      <c r="Q28" s="232"/>
      <c r="R28" s="260">
        <f t="shared" si="4"/>
        <v>0</v>
      </c>
      <c r="S28" s="260">
        <f t="shared" si="1"/>
        <v>0</v>
      </c>
      <c r="T28" s="260">
        <f t="shared" si="2"/>
        <v>0</v>
      </c>
      <c r="U28" s="233"/>
      <c r="V28" s="190"/>
    </row>
    <row r="29" spans="1:22" s="9" customFormat="1" x14ac:dyDescent="0.2">
      <c r="A29" s="227"/>
      <c r="B29" s="234"/>
      <c r="C29" s="229"/>
      <c r="D29" s="227"/>
      <c r="E29" s="230"/>
      <c r="F29" s="227"/>
      <c r="G29" s="227"/>
      <c r="H29" s="227"/>
      <c r="I29" s="231"/>
      <c r="J29" s="231"/>
      <c r="K29" s="231"/>
      <c r="L29" s="231"/>
      <c r="M29" s="231"/>
      <c r="N29" s="231"/>
      <c r="O29" s="259">
        <f t="shared" si="0"/>
        <v>0</v>
      </c>
      <c r="P29" s="231"/>
      <c r="Q29" s="232"/>
      <c r="R29" s="260">
        <f t="shared" si="4"/>
        <v>0</v>
      </c>
      <c r="S29" s="260">
        <f t="shared" si="1"/>
        <v>0</v>
      </c>
      <c r="T29" s="260">
        <f t="shared" si="2"/>
        <v>0</v>
      </c>
      <c r="U29" s="233"/>
      <c r="V29" s="190"/>
    </row>
    <row r="30" spans="1:22" s="9" customFormat="1" x14ac:dyDescent="0.2">
      <c r="A30" s="227"/>
      <c r="B30" s="228"/>
      <c r="C30" s="229"/>
      <c r="D30" s="227"/>
      <c r="E30" s="230"/>
      <c r="F30" s="227"/>
      <c r="G30" s="227"/>
      <c r="H30" s="227"/>
      <c r="I30" s="231"/>
      <c r="J30" s="231"/>
      <c r="K30" s="231"/>
      <c r="L30" s="231"/>
      <c r="M30" s="231"/>
      <c r="N30" s="231"/>
      <c r="O30" s="259">
        <f t="shared" si="0"/>
        <v>0</v>
      </c>
      <c r="P30" s="231"/>
      <c r="Q30" s="232"/>
      <c r="R30" s="260">
        <f t="shared" si="3"/>
        <v>0</v>
      </c>
      <c r="S30" s="260">
        <f t="shared" si="1"/>
        <v>0</v>
      </c>
      <c r="T30" s="260">
        <f t="shared" si="2"/>
        <v>0</v>
      </c>
      <c r="U30" s="233"/>
      <c r="V30" s="190"/>
    </row>
    <row r="31" spans="1:22" s="10" customFormat="1" x14ac:dyDescent="0.2">
      <c r="A31" s="227"/>
      <c r="B31" s="234"/>
      <c r="C31" s="229"/>
      <c r="D31" s="227"/>
      <c r="E31" s="230"/>
      <c r="F31" s="227"/>
      <c r="G31" s="227"/>
      <c r="H31" s="227"/>
      <c r="I31" s="231"/>
      <c r="J31" s="231"/>
      <c r="K31" s="231"/>
      <c r="L31" s="231"/>
      <c r="M31" s="231"/>
      <c r="N31" s="231"/>
      <c r="O31" s="259">
        <f t="shared" si="0"/>
        <v>0</v>
      </c>
      <c r="P31" s="231"/>
      <c r="Q31" s="232"/>
      <c r="R31" s="260">
        <f t="shared" si="3"/>
        <v>0</v>
      </c>
      <c r="S31" s="260">
        <f t="shared" si="1"/>
        <v>0</v>
      </c>
      <c r="T31" s="260">
        <f t="shared" si="2"/>
        <v>0</v>
      </c>
      <c r="U31" s="233"/>
      <c r="V31" s="192"/>
    </row>
    <row r="32" spans="1:22" s="9" customFormat="1" x14ac:dyDescent="0.2">
      <c r="A32" s="227"/>
      <c r="B32" s="228"/>
      <c r="C32" s="229"/>
      <c r="D32" s="235"/>
      <c r="E32" s="230"/>
      <c r="F32" s="227"/>
      <c r="G32" s="227"/>
      <c r="H32" s="227"/>
      <c r="I32" s="231"/>
      <c r="J32" s="231"/>
      <c r="K32" s="231"/>
      <c r="L32" s="231"/>
      <c r="M32" s="231"/>
      <c r="N32" s="231"/>
      <c r="O32" s="259">
        <f t="shared" si="0"/>
        <v>0</v>
      </c>
      <c r="P32" s="231"/>
      <c r="Q32" s="232"/>
      <c r="R32" s="260">
        <f t="shared" si="3"/>
        <v>0</v>
      </c>
      <c r="S32" s="260">
        <f t="shared" si="1"/>
        <v>0</v>
      </c>
      <c r="T32" s="260">
        <f t="shared" si="2"/>
        <v>0</v>
      </c>
      <c r="U32" s="233"/>
      <c r="V32" s="190"/>
    </row>
    <row r="33" spans="1:22" s="9" customFormat="1" x14ac:dyDescent="0.2">
      <c r="A33" s="227"/>
      <c r="B33" s="228"/>
      <c r="C33" s="229"/>
      <c r="D33" s="227"/>
      <c r="E33" s="230"/>
      <c r="F33" s="227"/>
      <c r="G33" s="227"/>
      <c r="H33" s="227"/>
      <c r="I33" s="231"/>
      <c r="J33" s="231"/>
      <c r="K33" s="231"/>
      <c r="L33" s="231"/>
      <c r="M33" s="231"/>
      <c r="N33" s="231"/>
      <c r="O33" s="259">
        <f t="shared" si="0"/>
        <v>0</v>
      </c>
      <c r="P33" s="231"/>
      <c r="Q33" s="232"/>
      <c r="R33" s="260">
        <f t="shared" si="3"/>
        <v>0</v>
      </c>
      <c r="S33" s="260">
        <f t="shared" si="1"/>
        <v>0</v>
      </c>
      <c r="T33" s="260">
        <f t="shared" si="2"/>
        <v>0</v>
      </c>
      <c r="U33" s="233"/>
      <c r="V33" s="190"/>
    </row>
    <row r="34" spans="1:22" s="9" customFormat="1" x14ac:dyDescent="0.2">
      <c r="A34" s="227"/>
      <c r="B34" s="228"/>
      <c r="C34" s="229"/>
      <c r="D34" s="227"/>
      <c r="E34" s="230"/>
      <c r="F34" s="227"/>
      <c r="G34" s="227"/>
      <c r="H34" s="227"/>
      <c r="I34" s="231"/>
      <c r="J34" s="231"/>
      <c r="K34" s="231"/>
      <c r="L34" s="231"/>
      <c r="M34" s="231"/>
      <c r="N34" s="231"/>
      <c r="O34" s="259">
        <f t="shared" si="0"/>
        <v>0</v>
      </c>
      <c r="P34" s="231"/>
      <c r="Q34" s="232"/>
      <c r="R34" s="260">
        <f t="shared" si="3"/>
        <v>0</v>
      </c>
      <c r="S34" s="260">
        <f t="shared" si="1"/>
        <v>0</v>
      </c>
      <c r="T34" s="260">
        <f t="shared" si="2"/>
        <v>0</v>
      </c>
      <c r="U34" s="233"/>
      <c r="V34" s="190"/>
    </row>
    <row r="35" spans="1:22" s="9" customFormat="1" x14ac:dyDescent="0.2">
      <c r="A35" s="227"/>
      <c r="B35" s="228"/>
      <c r="C35" s="229"/>
      <c r="D35" s="227"/>
      <c r="E35" s="230"/>
      <c r="F35" s="227"/>
      <c r="G35" s="227"/>
      <c r="H35" s="227"/>
      <c r="I35" s="231"/>
      <c r="J35" s="231"/>
      <c r="K35" s="231"/>
      <c r="L35" s="231"/>
      <c r="M35" s="231"/>
      <c r="N35" s="231"/>
      <c r="O35" s="259">
        <f t="shared" ref="O35:O66" si="5">SUM(I35:N35)</f>
        <v>0</v>
      </c>
      <c r="P35" s="231"/>
      <c r="Q35" s="232"/>
      <c r="R35" s="260">
        <f t="shared" si="3"/>
        <v>0</v>
      </c>
      <c r="S35" s="260">
        <f t="shared" ref="S35:S66" si="6">SUM(I35:K35)*Q35</f>
        <v>0</v>
      </c>
      <c r="T35" s="260">
        <f t="shared" ref="T35:T66" si="7">SUM(L35:N35)*Q35</f>
        <v>0</v>
      </c>
      <c r="U35" s="233"/>
      <c r="V35" s="190"/>
    </row>
    <row r="36" spans="1:22" s="9" customFormat="1" x14ac:dyDescent="0.2">
      <c r="A36" s="227"/>
      <c r="B36" s="228"/>
      <c r="C36" s="229"/>
      <c r="D36" s="227"/>
      <c r="E36" s="230"/>
      <c r="F36" s="227"/>
      <c r="G36" s="227"/>
      <c r="H36" s="227"/>
      <c r="I36" s="231"/>
      <c r="J36" s="231"/>
      <c r="K36" s="231"/>
      <c r="L36" s="231"/>
      <c r="M36" s="231"/>
      <c r="N36" s="231"/>
      <c r="O36" s="259">
        <f t="shared" si="5"/>
        <v>0</v>
      </c>
      <c r="P36" s="231"/>
      <c r="Q36" s="232"/>
      <c r="R36" s="260">
        <f t="shared" si="3"/>
        <v>0</v>
      </c>
      <c r="S36" s="260">
        <f t="shared" si="6"/>
        <v>0</v>
      </c>
      <c r="T36" s="260">
        <f t="shared" si="7"/>
        <v>0</v>
      </c>
      <c r="U36" s="233"/>
      <c r="V36" s="190"/>
    </row>
    <row r="37" spans="1:22" s="9" customFormat="1" x14ac:dyDescent="0.2">
      <c r="A37" s="227"/>
      <c r="B37" s="228"/>
      <c r="C37" s="229"/>
      <c r="D37" s="227"/>
      <c r="E37" s="230"/>
      <c r="F37" s="227"/>
      <c r="G37" s="227"/>
      <c r="H37" s="227"/>
      <c r="I37" s="231"/>
      <c r="J37" s="231"/>
      <c r="K37" s="231"/>
      <c r="L37" s="231"/>
      <c r="M37" s="231"/>
      <c r="N37" s="231"/>
      <c r="O37" s="259">
        <f t="shared" si="5"/>
        <v>0</v>
      </c>
      <c r="P37" s="231"/>
      <c r="Q37" s="232"/>
      <c r="R37" s="260">
        <f t="shared" si="3"/>
        <v>0</v>
      </c>
      <c r="S37" s="260">
        <f t="shared" si="6"/>
        <v>0</v>
      </c>
      <c r="T37" s="260">
        <f t="shared" si="7"/>
        <v>0</v>
      </c>
      <c r="U37" s="233"/>
      <c r="V37" s="190"/>
    </row>
    <row r="38" spans="1:22" s="9" customFormat="1" x14ac:dyDescent="0.2">
      <c r="A38" s="227"/>
      <c r="B38" s="228"/>
      <c r="C38" s="229"/>
      <c r="D38" s="227"/>
      <c r="E38" s="230"/>
      <c r="F38" s="227"/>
      <c r="G38" s="227"/>
      <c r="H38" s="227"/>
      <c r="I38" s="231"/>
      <c r="J38" s="231"/>
      <c r="K38" s="231"/>
      <c r="L38" s="231"/>
      <c r="M38" s="231"/>
      <c r="N38" s="231"/>
      <c r="O38" s="259">
        <f t="shared" si="5"/>
        <v>0</v>
      </c>
      <c r="P38" s="231"/>
      <c r="Q38" s="232"/>
      <c r="R38" s="260">
        <f t="shared" si="3"/>
        <v>0</v>
      </c>
      <c r="S38" s="260">
        <f t="shared" si="6"/>
        <v>0</v>
      </c>
      <c r="T38" s="260">
        <f t="shared" si="7"/>
        <v>0</v>
      </c>
      <c r="U38" s="233"/>
      <c r="V38" s="190"/>
    </row>
    <row r="39" spans="1:22" s="9" customFormat="1" x14ac:dyDescent="0.2">
      <c r="A39" s="227"/>
      <c r="B39" s="234"/>
      <c r="C39" s="236"/>
      <c r="D39" s="227"/>
      <c r="E39" s="230"/>
      <c r="F39" s="227"/>
      <c r="G39" s="227"/>
      <c r="H39" s="227"/>
      <c r="I39" s="231"/>
      <c r="J39" s="231"/>
      <c r="K39" s="231"/>
      <c r="L39" s="231"/>
      <c r="M39" s="231"/>
      <c r="N39" s="231"/>
      <c r="O39" s="259">
        <f t="shared" si="5"/>
        <v>0</v>
      </c>
      <c r="P39" s="231"/>
      <c r="Q39" s="232"/>
      <c r="R39" s="260">
        <f t="shared" si="3"/>
        <v>0</v>
      </c>
      <c r="S39" s="260">
        <f t="shared" si="6"/>
        <v>0</v>
      </c>
      <c r="T39" s="260">
        <f t="shared" si="7"/>
        <v>0</v>
      </c>
      <c r="U39" s="233"/>
      <c r="V39" s="190"/>
    </row>
    <row r="40" spans="1:22" s="9" customFormat="1" x14ac:dyDescent="0.2">
      <c r="A40" s="227"/>
      <c r="B40" s="228"/>
      <c r="C40" s="227"/>
      <c r="D40" s="237"/>
      <c r="E40" s="237"/>
      <c r="F40" s="227"/>
      <c r="G40" s="227"/>
      <c r="H40" s="227"/>
      <c r="I40" s="231"/>
      <c r="J40" s="231"/>
      <c r="K40" s="231"/>
      <c r="L40" s="231"/>
      <c r="M40" s="231"/>
      <c r="N40" s="231"/>
      <c r="O40" s="259">
        <f t="shared" si="5"/>
        <v>0</v>
      </c>
      <c r="P40" s="231"/>
      <c r="Q40" s="232"/>
      <c r="R40" s="260">
        <f t="shared" si="3"/>
        <v>0</v>
      </c>
      <c r="S40" s="260">
        <f t="shared" si="6"/>
        <v>0</v>
      </c>
      <c r="T40" s="260">
        <f t="shared" si="7"/>
        <v>0</v>
      </c>
      <c r="U40" s="233"/>
      <c r="V40" s="190"/>
    </row>
    <row r="41" spans="1:22" s="9" customFormat="1" x14ac:dyDescent="0.2">
      <c r="A41" s="227"/>
      <c r="B41" s="228"/>
      <c r="C41" s="227"/>
      <c r="D41" s="237"/>
      <c r="E41" s="237"/>
      <c r="F41" s="227"/>
      <c r="G41" s="227"/>
      <c r="H41" s="227"/>
      <c r="I41" s="231"/>
      <c r="J41" s="231"/>
      <c r="K41" s="231"/>
      <c r="L41" s="231"/>
      <c r="M41" s="231"/>
      <c r="N41" s="231"/>
      <c r="O41" s="259">
        <f t="shared" si="5"/>
        <v>0</v>
      </c>
      <c r="P41" s="231"/>
      <c r="Q41" s="232"/>
      <c r="R41" s="260">
        <f t="shared" si="3"/>
        <v>0</v>
      </c>
      <c r="S41" s="260">
        <f t="shared" si="6"/>
        <v>0</v>
      </c>
      <c r="T41" s="260">
        <f t="shared" si="7"/>
        <v>0</v>
      </c>
      <c r="U41" s="233"/>
      <c r="V41" s="190"/>
    </row>
    <row r="42" spans="1:22" s="9" customFormat="1" x14ac:dyDescent="0.2">
      <c r="A42" s="227"/>
      <c r="B42" s="228"/>
      <c r="C42" s="227"/>
      <c r="D42" s="237"/>
      <c r="E42" s="237"/>
      <c r="F42" s="227"/>
      <c r="G42" s="227"/>
      <c r="H42" s="227"/>
      <c r="I42" s="231"/>
      <c r="J42" s="231"/>
      <c r="K42" s="231"/>
      <c r="L42" s="231"/>
      <c r="M42" s="231"/>
      <c r="N42" s="231"/>
      <c r="O42" s="259">
        <f t="shared" si="5"/>
        <v>0</v>
      </c>
      <c r="P42" s="231"/>
      <c r="Q42" s="232"/>
      <c r="R42" s="260">
        <f t="shared" si="3"/>
        <v>0</v>
      </c>
      <c r="S42" s="260">
        <f t="shared" si="6"/>
        <v>0</v>
      </c>
      <c r="T42" s="260">
        <f t="shared" si="7"/>
        <v>0</v>
      </c>
      <c r="U42" s="233"/>
      <c r="V42" s="190"/>
    </row>
    <row r="43" spans="1:22" s="9" customFormat="1" x14ac:dyDescent="0.2">
      <c r="A43" s="227"/>
      <c r="B43" s="228"/>
      <c r="C43" s="227"/>
      <c r="D43" s="237"/>
      <c r="E43" s="237"/>
      <c r="F43" s="227"/>
      <c r="G43" s="227"/>
      <c r="H43" s="227"/>
      <c r="I43" s="231"/>
      <c r="J43" s="231"/>
      <c r="K43" s="231"/>
      <c r="L43" s="231"/>
      <c r="M43" s="231"/>
      <c r="N43" s="231"/>
      <c r="O43" s="259">
        <f t="shared" si="5"/>
        <v>0</v>
      </c>
      <c r="P43" s="231"/>
      <c r="Q43" s="232"/>
      <c r="R43" s="260">
        <f t="shared" si="3"/>
        <v>0</v>
      </c>
      <c r="S43" s="260">
        <f t="shared" si="6"/>
        <v>0</v>
      </c>
      <c r="T43" s="260">
        <f t="shared" si="7"/>
        <v>0</v>
      </c>
      <c r="U43" s="233"/>
      <c r="V43" s="190"/>
    </row>
    <row r="44" spans="1:22" s="9" customFormat="1" x14ac:dyDescent="0.2">
      <c r="A44" s="227"/>
      <c r="B44" s="228"/>
      <c r="C44" s="227"/>
      <c r="D44" s="238"/>
      <c r="E44" s="237"/>
      <c r="F44" s="227"/>
      <c r="G44" s="227"/>
      <c r="H44" s="227"/>
      <c r="I44" s="231"/>
      <c r="J44" s="231"/>
      <c r="K44" s="231"/>
      <c r="L44" s="231"/>
      <c r="M44" s="231"/>
      <c r="N44" s="231"/>
      <c r="O44" s="259">
        <f t="shared" si="5"/>
        <v>0</v>
      </c>
      <c r="P44" s="231"/>
      <c r="Q44" s="232"/>
      <c r="R44" s="260">
        <f t="shared" si="3"/>
        <v>0</v>
      </c>
      <c r="S44" s="260">
        <f t="shared" si="6"/>
        <v>0</v>
      </c>
      <c r="T44" s="260">
        <f t="shared" si="7"/>
        <v>0</v>
      </c>
      <c r="U44" s="233"/>
      <c r="V44" s="190"/>
    </row>
    <row r="45" spans="1:22" s="9" customFormat="1" x14ac:dyDescent="0.2">
      <c r="A45" s="227"/>
      <c r="B45" s="228"/>
      <c r="C45" s="227"/>
      <c r="D45" s="237"/>
      <c r="E45" s="237"/>
      <c r="F45" s="227"/>
      <c r="G45" s="227"/>
      <c r="H45" s="227"/>
      <c r="I45" s="231"/>
      <c r="J45" s="231"/>
      <c r="K45" s="231"/>
      <c r="L45" s="231"/>
      <c r="M45" s="231"/>
      <c r="N45" s="231"/>
      <c r="O45" s="259">
        <f t="shared" si="5"/>
        <v>0</v>
      </c>
      <c r="P45" s="231"/>
      <c r="Q45" s="232"/>
      <c r="R45" s="260">
        <f t="shared" si="3"/>
        <v>0</v>
      </c>
      <c r="S45" s="260">
        <f t="shared" si="6"/>
        <v>0</v>
      </c>
      <c r="T45" s="260">
        <f t="shared" si="7"/>
        <v>0</v>
      </c>
      <c r="U45" s="233"/>
      <c r="V45" s="190"/>
    </row>
    <row r="46" spans="1:22" s="9" customFormat="1" x14ac:dyDescent="0.2">
      <c r="A46" s="227"/>
      <c r="B46" s="228"/>
      <c r="C46" s="227"/>
      <c r="D46" s="239"/>
      <c r="E46" s="237"/>
      <c r="F46" s="227"/>
      <c r="G46" s="227"/>
      <c r="H46" s="227"/>
      <c r="I46" s="231"/>
      <c r="J46" s="231"/>
      <c r="K46" s="231"/>
      <c r="L46" s="231"/>
      <c r="M46" s="231"/>
      <c r="N46" s="231"/>
      <c r="O46" s="259">
        <f t="shared" si="5"/>
        <v>0</v>
      </c>
      <c r="P46" s="231"/>
      <c r="Q46" s="232"/>
      <c r="R46" s="260">
        <f t="shared" si="3"/>
        <v>0</v>
      </c>
      <c r="S46" s="260">
        <f t="shared" si="6"/>
        <v>0</v>
      </c>
      <c r="T46" s="260">
        <f t="shared" si="7"/>
        <v>0</v>
      </c>
      <c r="U46" s="233"/>
      <c r="V46" s="190"/>
    </row>
    <row r="47" spans="1:22" s="9" customFormat="1" x14ac:dyDescent="0.2">
      <c r="A47" s="227"/>
      <c r="B47" s="228"/>
      <c r="C47" s="227"/>
      <c r="D47" s="237"/>
      <c r="E47" s="237"/>
      <c r="F47" s="227"/>
      <c r="G47" s="227"/>
      <c r="H47" s="227"/>
      <c r="I47" s="231"/>
      <c r="J47" s="231"/>
      <c r="K47" s="231"/>
      <c r="L47" s="231"/>
      <c r="M47" s="231"/>
      <c r="N47" s="231"/>
      <c r="O47" s="259">
        <f t="shared" si="5"/>
        <v>0</v>
      </c>
      <c r="P47" s="231"/>
      <c r="Q47" s="232"/>
      <c r="R47" s="260">
        <f t="shared" si="3"/>
        <v>0</v>
      </c>
      <c r="S47" s="260">
        <f t="shared" si="6"/>
        <v>0</v>
      </c>
      <c r="T47" s="260">
        <f t="shared" si="7"/>
        <v>0</v>
      </c>
      <c r="U47" s="233"/>
      <c r="V47" s="190"/>
    </row>
    <row r="48" spans="1:22" s="9" customFormat="1" x14ac:dyDescent="0.2">
      <c r="A48" s="227"/>
      <c r="B48" s="234"/>
      <c r="C48" s="229"/>
      <c r="D48" s="240"/>
      <c r="E48" s="241"/>
      <c r="F48" s="227"/>
      <c r="G48" s="227"/>
      <c r="H48" s="227"/>
      <c r="I48" s="231"/>
      <c r="J48" s="231"/>
      <c r="K48" s="231"/>
      <c r="L48" s="231"/>
      <c r="M48" s="231"/>
      <c r="N48" s="231"/>
      <c r="O48" s="259">
        <f t="shared" si="5"/>
        <v>0</v>
      </c>
      <c r="P48" s="231"/>
      <c r="Q48" s="232"/>
      <c r="R48" s="260">
        <f t="shared" si="3"/>
        <v>0</v>
      </c>
      <c r="S48" s="260">
        <f t="shared" si="6"/>
        <v>0</v>
      </c>
      <c r="T48" s="260">
        <f t="shared" si="7"/>
        <v>0</v>
      </c>
      <c r="U48" s="233"/>
      <c r="V48" s="190"/>
    </row>
    <row r="49" spans="1:22" s="9" customFormat="1" x14ac:dyDescent="0.2">
      <c r="A49" s="237"/>
      <c r="B49" s="229"/>
      <c r="C49" s="229"/>
      <c r="D49" s="237"/>
      <c r="E49" s="242"/>
      <c r="F49" s="227"/>
      <c r="G49" s="227"/>
      <c r="H49" s="227"/>
      <c r="I49" s="231"/>
      <c r="J49" s="231"/>
      <c r="K49" s="231"/>
      <c r="L49" s="231"/>
      <c r="M49" s="231"/>
      <c r="N49" s="231"/>
      <c r="O49" s="259">
        <f t="shared" si="5"/>
        <v>0</v>
      </c>
      <c r="P49" s="231"/>
      <c r="Q49" s="232"/>
      <c r="R49" s="260">
        <f t="shared" si="3"/>
        <v>0</v>
      </c>
      <c r="S49" s="260">
        <f t="shared" si="6"/>
        <v>0</v>
      </c>
      <c r="T49" s="260">
        <f t="shared" si="7"/>
        <v>0</v>
      </c>
      <c r="U49" s="233"/>
      <c r="V49" s="190"/>
    </row>
    <row r="50" spans="1:22" s="9" customFormat="1" x14ac:dyDescent="0.2">
      <c r="A50" s="237"/>
      <c r="B50" s="229"/>
      <c r="C50" s="229"/>
      <c r="D50" s="237"/>
      <c r="E50" s="242"/>
      <c r="F50" s="227"/>
      <c r="G50" s="227"/>
      <c r="H50" s="227"/>
      <c r="I50" s="231"/>
      <c r="J50" s="231"/>
      <c r="K50" s="231"/>
      <c r="L50" s="231"/>
      <c r="M50" s="231"/>
      <c r="N50" s="231"/>
      <c r="O50" s="259">
        <f t="shared" si="5"/>
        <v>0</v>
      </c>
      <c r="P50" s="231"/>
      <c r="Q50" s="232"/>
      <c r="R50" s="260">
        <f t="shared" si="3"/>
        <v>0</v>
      </c>
      <c r="S50" s="260">
        <f t="shared" si="6"/>
        <v>0</v>
      </c>
      <c r="T50" s="260">
        <f t="shared" si="7"/>
        <v>0</v>
      </c>
      <c r="U50" s="233"/>
      <c r="V50" s="190"/>
    </row>
    <row r="51" spans="1:22" s="9" customFormat="1" x14ac:dyDescent="0.2">
      <c r="A51" s="237"/>
      <c r="B51" s="229"/>
      <c r="C51" s="229"/>
      <c r="D51" s="227"/>
      <c r="E51" s="242"/>
      <c r="F51" s="227"/>
      <c r="G51" s="227"/>
      <c r="H51" s="227"/>
      <c r="I51" s="231"/>
      <c r="J51" s="231"/>
      <c r="K51" s="231"/>
      <c r="L51" s="231"/>
      <c r="M51" s="231"/>
      <c r="N51" s="231"/>
      <c r="O51" s="259">
        <f t="shared" si="5"/>
        <v>0</v>
      </c>
      <c r="P51" s="231"/>
      <c r="Q51" s="232"/>
      <c r="R51" s="260">
        <f t="shared" si="3"/>
        <v>0</v>
      </c>
      <c r="S51" s="260">
        <f t="shared" si="6"/>
        <v>0</v>
      </c>
      <c r="T51" s="260">
        <f t="shared" si="7"/>
        <v>0</v>
      </c>
      <c r="U51" s="233"/>
      <c r="V51" s="190"/>
    </row>
    <row r="52" spans="1:22" s="9" customFormat="1" x14ac:dyDescent="0.2">
      <c r="A52" s="237"/>
      <c r="B52" s="194"/>
      <c r="C52" s="229"/>
      <c r="D52" s="227"/>
      <c r="E52" s="242"/>
      <c r="F52" s="227"/>
      <c r="G52" s="227"/>
      <c r="H52" s="227"/>
      <c r="I52" s="231"/>
      <c r="J52" s="231"/>
      <c r="K52" s="231"/>
      <c r="L52" s="231"/>
      <c r="M52" s="231"/>
      <c r="N52" s="231"/>
      <c r="O52" s="259">
        <f t="shared" si="5"/>
        <v>0</v>
      </c>
      <c r="P52" s="231"/>
      <c r="Q52" s="232"/>
      <c r="R52" s="260">
        <f t="shared" si="3"/>
        <v>0</v>
      </c>
      <c r="S52" s="260">
        <f t="shared" si="6"/>
        <v>0</v>
      </c>
      <c r="T52" s="260">
        <f t="shared" si="7"/>
        <v>0</v>
      </c>
      <c r="U52" s="233"/>
      <c r="V52" s="190"/>
    </row>
    <row r="53" spans="1:22" s="9" customFormat="1" x14ac:dyDescent="0.2">
      <c r="A53" s="237"/>
      <c r="B53" s="229"/>
      <c r="C53" s="229"/>
      <c r="D53" s="237"/>
      <c r="E53" s="242"/>
      <c r="F53" s="227"/>
      <c r="G53" s="227"/>
      <c r="H53" s="227"/>
      <c r="I53" s="231"/>
      <c r="J53" s="231"/>
      <c r="K53" s="231"/>
      <c r="L53" s="231"/>
      <c r="M53" s="231"/>
      <c r="N53" s="231"/>
      <c r="O53" s="259">
        <f t="shared" si="5"/>
        <v>0</v>
      </c>
      <c r="P53" s="231"/>
      <c r="Q53" s="232"/>
      <c r="R53" s="260">
        <f t="shared" si="3"/>
        <v>0</v>
      </c>
      <c r="S53" s="260">
        <f t="shared" si="6"/>
        <v>0</v>
      </c>
      <c r="T53" s="260">
        <f t="shared" si="7"/>
        <v>0</v>
      </c>
      <c r="U53" s="233"/>
      <c r="V53" s="190"/>
    </row>
    <row r="54" spans="1:22" s="9" customFormat="1" x14ac:dyDescent="0.2">
      <c r="A54" s="237"/>
      <c r="B54" s="243"/>
      <c r="C54" s="229"/>
      <c r="D54" s="227"/>
      <c r="E54" s="230"/>
      <c r="F54" s="227"/>
      <c r="G54" s="227"/>
      <c r="H54" s="227"/>
      <c r="I54" s="231"/>
      <c r="J54" s="231"/>
      <c r="K54" s="231"/>
      <c r="L54" s="231"/>
      <c r="M54" s="231"/>
      <c r="N54" s="231"/>
      <c r="O54" s="259">
        <f t="shared" si="5"/>
        <v>0</v>
      </c>
      <c r="P54" s="231"/>
      <c r="Q54" s="232"/>
      <c r="R54" s="260">
        <f t="shared" si="3"/>
        <v>0</v>
      </c>
      <c r="S54" s="260">
        <f t="shared" si="6"/>
        <v>0</v>
      </c>
      <c r="T54" s="260">
        <f t="shared" si="7"/>
        <v>0</v>
      </c>
      <c r="U54" s="233"/>
      <c r="V54" s="190"/>
    </row>
    <row r="55" spans="1:22" s="9" customFormat="1" x14ac:dyDescent="0.2">
      <c r="A55" s="237"/>
      <c r="B55" s="244"/>
      <c r="C55" s="229"/>
      <c r="D55" s="245"/>
      <c r="E55" s="230"/>
      <c r="F55" s="227"/>
      <c r="G55" s="227"/>
      <c r="H55" s="227"/>
      <c r="I55" s="231"/>
      <c r="J55" s="231"/>
      <c r="K55" s="231"/>
      <c r="L55" s="231"/>
      <c r="M55" s="231"/>
      <c r="N55" s="231"/>
      <c r="O55" s="259">
        <f t="shared" si="5"/>
        <v>0</v>
      </c>
      <c r="P55" s="231"/>
      <c r="Q55" s="232"/>
      <c r="R55" s="260">
        <f t="shared" si="3"/>
        <v>0</v>
      </c>
      <c r="S55" s="260">
        <f t="shared" si="6"/>
        <v>0</v>
      </c>
      <c r="T55" s="260">
        <f t="shared" si="7"/>
        <v>0</v>
      </c>
      <c r="U55" s="233"/>
      <c r="V55" s="190"/>
    </row>
    <row r="56" spans="1:22" s="9" customFormat="1" x14ac:dyDescent="0.2">
      <c r="A56" s="237"/>
      <c r="B56" s="244"/>
      <c r="C56" s="229"/>
      <c r="D56" s="246"/>
      <c r="E56" s="230"/>
      <c r="F56" s="227"/>
      <c r="G56" s="227"/>
      <c r="H56" s="227"/>
      <c r="I56" s="231"/>
      <c r="J56" s="231"/>
      <c r="K56" s="231"/>
      <c r="L56" s="231"/>
      <c r="M56" s="231"/>
      <c r="N56" s="231"/>
      <c r="O56" s="259">
        <f t="shared" si="5"/>
        <v>0</v>
      </c>
      <c r="P56" s="231"/>
      <c r="Q56" s="232"/>
      <c r="R56" s="260">
        <f t="shared" si="3"/>
        <v>0</v>
      </c>
      <c r="S56" s="260">
        <f t="shared" si="6"/>
        <v>0</v>
      </c>
      <c r="T56" s="260">
        <f t="shared" si="7"/>
        <v>0</v>
      </c>
      <c r="U56" s="233"/>
      <c r="V56" s="190"/>
    </row>
    <row r="57" spans="1:22" s="9" customFormat="1" x14ac:dyDescent="0.2">
      <c r="A57" s="237"/>
      <c r="B57" s="244"/>
      <c r="C57" s="229"/>
      <c r="D57" s="246"/>
      <c r="E57" s="230"/>
      <c r="F57" s="227"/>
      <c r="G57" s="227"/>
      <c r="H57" s="227"/>
      <c r="I57" s="231"/>
      <c r="J57" s="231"/>
      <c r="K57" s="231"/>
      <c r="L57" s="231"/>
      <c r="M57" s="231"/>
      <c r="N57" s="231"/>
      <c r="O57" s="259">
        <f t="shared" si="5"/>
        <v>0</v>
      </c>
      <c r="P57" s="231"/>
      <c r="Q57" s="232"/>
      <c r="R57" s="260">
        <f t="shared" si="3"/>
        <v>0</v>
      </c>
      <c r="S57" s="260">
        <f t="shared" si="6"/>
        <v>0</v>
      </c>
      <c r="T57" s="260">
        <f t="shared" si="7"/>
        <v>0</v>
      </c>
      <c r="U57" s="233"/>
      <c r="V57" s="190"/>
    </row>
    <row r="58" spans="1:22" s="9" customFormat="1" x14ac:dyDescent="0.2">
      <c r="A58" s="237"/>
      <c r="B58" s="247"/>
      <c r="C58" s="244"/>
      <c r="D58" s="246"/>
      <c r="E58" s="230"/>
      <c r="F58" s="227"/>
      <c r="G58" s="227"/>
      <c r="H58" s="227"/>
      <c r="I58" s="231"/>
      <c r="J58" s="231"/>
      <c r="K58" s="231"/>
      <c r="L58" s="231"/>
      <c r="M58" s="231"/>
      <c r="N58" s="231"/>
      <c r="O58" s="259">
        <f t="shared" si="5"/>
        <v>0</v>
      </c>
      <c r="P58" s="231"/>
      <c r="Q58" s="232"/>
      <c r="R58" s="260">
        <f t="shared" si="3"/>
        <v>0</v>
      </c>
      <c r="S58" s="260">
        <f t="shared" si="6"/>
        <v>0</v>
      </c>
      <c r="T58" s="260">
        <f t="shared" si="7"/>
        <v>0</v>
      </c>
      <c r="U58" s="233"/>
      <c r="V58" s="190"/>
    </row>
    <row r="59" spans="1:22" s="9" customFormat="1" x14ac:dyDescent="0.2">
      <c r="A59" s="237"/>
      <c r="B59" s="247"/>
      <c r="C59" s="244"/>
      <c r="D59" s="227"/>
      <c r="E59" s="230"/>
      <c r="F59" s="227"/>
      <c r="G59" s="227"/>
      <c r="H59" s="227"/>
      <c r="I59" s="231"/>
      <c r="J59" s="231"/>
      <c r="K59" s="231"/>
      <c r="L59" s="231"/>
      <c r="M59" s="231"/>
      <c r="N59" s="231"/>
      <c r="O59" s="259">
        <f t="shared" si="5"/>
        <v>0</v>
      </c>
      <c r="P59" s="231"/>
      <c r="Q59" s="232"/>
      <c r="R59" s="260">
        <f t="shared" si="3"/>
        <v>0</v>
      </c>
      <c r="S59" s="260">
        <f t="shared" si="6"/>
        <v>0</v>
      </c>
      <c r="T59" s="260">
        <f t="shared" si="7"/>
        <v>0</v>
      </c>
      <c r="U59" s="233"/>
      <c r="V59" s="190"/>
    </row>
    <row r="60" spans="1:22" s="9" customFormat="1" x14ac:dyDescent="0.2">
      <c r="A60" s="237"/>
      <c r="B60" s="247"/>
      <c r="C60" s="244"/>
      <c r="D60" s="227"/>
      <c r="E60" s="230"/>
      <c r="F60" s="227"/>
      <c r="G60" s="227"/>
      <c r="H60" s="227"/>
      <c r="I60" s="231"/>
      <c r="J60" s="231"/>
      <c r="K60" s="231"/>
      <c r="L60" s="231"/>
      <c r="M60" s="231"/>
      <c r="N60" s="231"/>
      <c r="O60" s="259">
        <f t="shared" si="5"/>
        <v>0</v>
      </c>
      <c r="P60" s="231"/>
      <c r="Q60" s="232"/>
      <c r="R60" s="260">
        <f t="shared" si="3"/>
        <v>0</v>
      </c>
      <c r="S60" s="260">
        <f t="shared" si="6"/>
        <v>0</v>
      </c>
      <c r="T60" s="260">
        <f t="shared" si="7"/>
        <v>0</v>
      </c>
      <c r="U60" s="233"/>
      <c r="V60" s="190"/>
    </row>
    <row r="61" spans="1:22" s="9" customFormat="1" x14ac:dyDescent="0.2">
      <c r="A61" s="237"/>
      <c r="B61" s="247"/>
      <c r="C61" s="244"/>
      <c r="D61" s="227"/>
      <c r="E61" s="230"/>
      <c r="F61" s="227"/>
      <c r="G61" s="227"/>
      <c r="H61" s="227"/>
      <c r="I61" s="231"/>
      <c r="J61" s="231"/>
      <c r="K61" s="231"/>
      <c r="L61" s="231"/>
      <c r="M61" s="231"/>
      <c r="N61" s="231"/>
      <c r="O61" s="259">
        <f t="shared" si="5"/>
        <v>0</v>
      </c>
      <c r="P61" s="231"/>
      <c r="Q61" s="232"/>
      <c r="R61" s="260">
        <f t="shared" si="3"/>
        <v>0</v>
      </c>
      <c r="S61" s="260">
        <f t="shared" si="6"/>
        <v>0</v>
      </c>
      <c r="T61" s="260">
        <f t="shared" si="7"/>
        <v>0</v>
      </c>
      <c r="U61" s="233"/>
      <c r="V61" s="190"/>
    </row>
    <row r="62" spans="1:22" s="9" customFormat="1" x14ac:dyDescent="0.2">
      <c r="A62" s="237"/>
      <c r="B62" s="229"/>
      <c r="C62" s="248"/>
      <c r="D62" s="227"/>
      <c r="E62" s="230"/>
      <c r="F62" s="227"/>
      <c r="G62" s="227"/>
      <c r="H62" s="227"/>
      <c r="I62" s="231"/>
      <c r="J62" s="231"/>
      <c r="K62" s="231"/>
      <c r="L62" s="231"/>
      <c r="M62" s="231"/>
      <c r="N62" s="231"/>
      <c r="O62" s="259">
        <f t="shared" si="5"/>
        <v>0</v>
      </c>
      <c r="P62" s="231"/>
      <c r="Q62" s="232"/>
      <c r="R62" s="260">
        <f t="shared" si="3"/>
        <v>0</v>
      </c>
      <c r="S62" s="260">
        <f t="shared" si="6"/>
        <v>0</v>
      </c>
      <c r="T62" s="260">
        <f t="shared" si="7"/>
        <v>0</v>
      </c>
      <c r="U62" s="233"/>
      <c r="V62" s="190"/>
    </row>
    <row r="63" spans="1:22" s="9" customFormat="1" x14ac:dyDescent="0.2">
      <c r="A63" s="237"/>
      <c r="B63" s="229"/>
      <c r="C63" s="248"/>
      <c r="D63" s="227"/>
      <c r="E63" s="230"/>
      <c r="F63" s="227"/>
      <c r="G63" s="227"/>
      <c r="H63" s="227"/>
      <c r="I63" s="231"/>
      <c r="J63" s="231"/>
      <c r="K63" s="231"/>
      <c r="L63" s="231"/>
      <c r="M63" s="231"/>
      <c r="N63" s="231"/>
      <c r="O63" s="259">
        <f t="shared" si="5"/>
        <v>0</v>
      </c>
      <c r="P63" s="231"/>
      <c r="Q63" s="232"/>
      <c r="R63" s="260">
        <f t="shared" si="3"/>
        <v>0</v>
      </c>
      <c r="S63" s="260">
        <f t="shared" si="6"/>
        <v>0</v>
      </c>
      <c r="T63" s="260">
        <f t="shared" si="7"/>
        <v>0</v>
      </c>
      <c r="U63" s="233"/>
      <c r="V63" s="190"/>
    </row>
    <row r="64" spans="1:22" s="9" customFormat="1" x14ac:dyDescent="0.2">
      <c r="A64" s="237"/>
      <c r="B64" s="247"/>
      <c r="C64" s="244"/>
      <c r="D64" s="227"/>
      <c r="E64" s="230"/>
      <c r="F64" s="227"/>
      <c r="G64" s="227"/>
      <c r="H64" s="227"/>
      <c r="I64" s="231"/>
      <c r="J64" s="231"/>
      <c r="K64" s="231"/>
      <c r="L64" s="231"/>
      <c r="M64" s="231"/>
      <c r="N64" s="231"/>
      <c r="O64" s="259">
        <f t="shared" si="5"/>
        <v>0</v>
      </c>
      <c r="P64" s="231"/>
      <c r="Q64" s="232"/>
      <c r="R64" s="260">
        <f t="shared" si="3"/>
        <v>0</v>
      </c>
      <c r="S64" s="260">
        <f t="shared" si="6"/>
        <v>0</v>
      </c>
      <c r="T64" s="260">
        <f t="shared" si="7"/>
        <v>0</v>
      </c>
      <c r="U64" s="233"/>
      <c r="V64" s="190"/>
    </row>
    <row r="65" spans="1:22" s="9" customFormat="1" x14ac:dyDescent="0.2">
      <c r="A65" s="237"/>
      <c r="B65" s="247"/>
      <c r="C65" s="244"/>
      <c r="D65" s="227"/>
      <c r="E65" s="230"/>
      <c r="F65" s="227"/>
      <c r="G65" s="227"/>
      <c r="H65" s="227"/>
      <c r="I65" s="231"/>
      <c r="J65" s="231"/>
      <c r="K65" s="231"/>
      <c r="L65" s="231"/>
      <c r="M65" s="231"/>
      <c r="N65" s="231"/>
      <c r="O65" s="259">
        <f t="shared" si="5"/>
        <v>0</v>
      </c>
      <c r="P65" s="231"/>
      <c r="Q65" s="232"/>
      <c r="R65" s="260">
        <f t="shared" si="3"/>
        <v>0</v>
      </c>
      <c r="S65" s="260">
        <f t="shared" si="6"/>
        <v>0</v>
      </c>
      <c r="T65" s="260">
        <f t="shared" si="7"/>
        <v>0</v>
      </c>
      <c r="U65" s="233"/>
      <c r="V65" s="190"/>
    </row>
    <row r="66" spans="1:22" s="9" customFormat="1" x14ac:dyDescent="0.2">
      <c r="A66" s="237"/>
      <c r="B66" s="247"/>
      <c r="C66" s="244"/>
      <c r="D66" s="227"/>
      <c r="E66" s="230"/>
      <c r="F66" s="227"/>
      <c r="G66" s="227"/>
      <c r="H66" s="227"/>
      <c r="I66" s="231"/>
      <c r="J66" s="231"/>
      <c r="K66" s="231"/>
      <c r="L66" s="231"/>
      <c r="M66" s="231"/>
      <c r="N66" s="231"/>
      <c r="O66" s="259">
        <f t="shared" si="5"/>
        <v>0</v>
      </c>
      <c r="P66" s="231"/>
      <c r="Q66" s="232"/>
      <c r="R66" s="260">
        <f t="shared" si="3"/>
        <v>0</v>
      </c>
      <c r="S66" s="260">
        <f t="shared" si="6"/>
        <v>0</v>
      </c>
      <c r="T66" s="260">
        <f t="shared" si="7"/>
        <v>0</v>
      </c>
      <c r="U66" s="233"/>
      <c r="V66" s="190"/>
    </row>
    <row r="67" spans="1:22" s="9" customFormat="1" x14ac:dyDescent="0.2">
      <c r="A67" s="237"/>
      <c r="B67" s="247"/>
      <c r="C67" s="244"/>
      <c r="D67" s="227"/>
      <c r="E67" s="230"/>
      <c r="F67" s="227"/>
      <c r="G67" s="227"/>
      <c r="H67" s="227"/>
      <c r="I67" s="231"/>
      <c r="J67" s="231"/>
      <c r="K67" s="231"/>
      <c r="L67" s="231"/>
      <c r="M67" s="231"/>
      <c r="N67" s="231"/>
      <c r="O67" s="259">
        <f t="shared" ref="O67:O98" si="8">SUM(I67:N67)</f>
        <v>0</v>
      </c>
      <c r="P67" s="231"/>
      <c r="Q67" s="232"/>
      <c r="R67" s="260">
        <f t="shared" si="3"/>
        <v>0</v>
      </c>
      <c r="S67" s="260">
        <f t="shared" ref="S67:S89" si="9">SUM(I67:K67)*Q67</f>
        <v>0</v>
      </c>
      <c r="T67" s="260">
        <f t="shared" ref="T67:T89" si="10">SUM(L67:N67)*Q67</f>
        <v>0</v>
      </c>
      <c r="U67" s="233"/>
      <c r="V67" s="190"/>
    </row>
    <row r="68" spans="1:22" s="9" customFormat="1" x14ac:dyDescent="0.2">
      <c r="A68" s="237"/>
      <c r="B68" s="247"/>
      <c r="C68" s="244"/>
      <c r="D68" s="227"/>
      <c r="E68" s="230"/>
      <c r="F68" s="227"/>
      <c r="G68" s="227"/>
      <c r="H68" s="227"/>
      <c r="I68" s="231"/>
      <c r="J68" s="231"/>
      <c r="K68" s="231"/>
      <c r="L68" s="231"/>
      <c r="M68" s="231"/>
      <c r="N68" s="231"/>
      <c r="O68" s="259">
        <f t="shared" si="8"/>
        <v>0</v>
      </c>
      <c r="P68" s="231"/>
      <c r="Q68" s="232"/>
      <c r="R68" s="260">
        <f t="shared" si="3"/>
        <v>0</v>
      </c>
      <c r="S68" s="260">
        <f t="shared" si="9"/>
        <v>0</v>
      </c>
      <c r="T68" s="260">
        <f t="shared" si="10"/>
        <v>0</v>
      </c>
      <c r="U68" s="233"/>
      <c r="V68" s="190"/>
    </row>
    <row r="69" spans="1:22" s="9" customFormat="1" x14ac:dyDescent="0.2">
      <c r="A69" s="237"/>
      <c r="B69" s="247"/>
      <c r="C69" s="244"/>
      <c r="D69" s="227"/>
      <c r="E69" s="230"/>
      <c r="F69" s="227"/>
      <c r="G69" s="227"/>
      <c r="H69" s="227"/>
      <c r="I69" s="231"/>
      <c r="J69" s="231"/>
      <c r="K69" s="231"/>
      <c r="L69" s="231"/>
      <c r="M69" s="231"/>
      <c r="N69" s="231"/>
      <c r="O69" s="259">
        <f t="shared" si="8"/>
        <v>0</v>
      </c>
      <c r="P69" s="231"/>
      <c r="Q69" s="232"/>
      <c r="R69" s="260">
        <f t="shared" si="3"/>
        <v>0</v>
      </c>
      <c r="S69" s="260">
        <f t="shared" si="9"/>
        <v>0</v>
      </c>
      <c r="T69" s="260">
        <f t="shared" si="10"/>
        <v>0</v>
      </c>
      <c r="U69" s="233"/>
      <c r="V69" s="190"/>
    </row>
    <row r="70" spans="1:22" s="9" customFormat="1" x14ac:dyDescent="0.2">
      <c r="A70" s="237"/>
      <c r="B70" s="247"/>
      <c r="C70" s="244"/>
      <c r="D70" s="227"/>
      <c r="E70" s="230"/>
      <c r="F70" s="227"/>
      <c r="G70" s="227"/>
      <c r="H70" s="227"/>
      <c r="I70" s="231"/>
      <c r="J70" s="231"/>
      <c r="K70" s="231"/>
      <c r="L70" s="231"/>
      <c r="M70" s="231"/>
      <c r="N70" s="231"/>
      <c r="O70" s="259">
        <f t="shared" si="8"/>
        <v>0</v>
      </c>
      <c r="P70" s="231"/>
      <c r="Q70" s="232"/>
      <c r="R70" s="260">
        <f t="shared" si="3"/>
        <v>0</v>
      </c>
      <c r="S70" s="260">
        <f t="shared" si="9"/>
        <v>0</v>
      </c>
      <c r="T70" s="260">
        <f t="shared" si="10"/>
        <v>0</v>
      </c>
      <c r="U70" s="233"/>
      <c r="V70" s="190"/>
    </row>
    <row r="71" spans="1:22" s="10" customFormat="1" x14ac:dyDescent="0.2">
      <c r="A71" s="227"/>
      <c r="B71" s="229"/>
      <c r="C71" s="248"/>
      <c r="D71" s="227"/>
      <c r="E71" s="230"/>
      <c r="F71" s="227"/>
      <c r="G71" s="227"/>
      <c r="H71" s="227"/>
      <c r="I71" s="231"/>
      <c r="J71" s="231"/>
      <c r="K71" s="231"/>
      <c r="L71" s="231"/>
      <c r="M71" s="231"/>
      <c r="N71" s="231"/>
      <c r="O71" s="259">
        <f t="shared" si="8"/>
        <v>0</v>
      </c>
      <c r="P71" s="231"/>
      <c r="Q71" s="232"/>
      <c r="R71" s="260">
        <f t="shared" si="3"/>
        <v>0</v>
      </c>
      <c r="S71" s="260">
        <f t="shared" si="9"/>
        <v>0</v>
      </c>
      <c r="T71" s="260">
        <f t="shared" si="10"/>
        <v>0</v>
      </c>
      <c r="U71" s="233"/>
      <c r="V71" s="192"/>
    </row>
    <row r="72" spans="1:22" s="10" customFormat="1" x14ac:dyDescent="0.2">
      <c r="A72" s="237"/>
      <c r="B72" s="247"/>
      <c r="C72" s="249"/>
      <c r="D72" s="237"/>
      <c r="E72" s="242"/>
      <c r="F72" s="237"/>
      <c r="G72" s="237"/>
      <c r="H72" s="227"/>
      <c r="I72" s="250"/>
      <c r="J72" s="250"/>
      <c r="K72" s="250"/>
      <c r="L72" s="250"/>
      <c r="M72" s="250"/>
      <c r="N72" s="250"/>
      <c r="O72" s="259">
        <f t="shared" si="8"/>
        <v>0</v>
      </c>
      <c r="P72" s="250"/>
      <c r="Q72" s="251"/>
      <c r="R72" s="260">
        <f t="shared" si="3"/>
        <v>0</v>
      </c>
      <c r="S72" s="260">
        <f t="shared" si="9"/>
        <v>0</v>
      </c>
      <c r="T72" s="260">
        <f t="shared" si="10"/>
        <v>0</v>
      </c>
      <c r="U72" s="233"/>
      <c r="V72" s="192"/>
    </row>
    <row r="73" spans="1:22" s="10" customFormat="1" x14ac:dyDescent="0.2">
      <c r="A73" s="237"/>
      <c r="B73" s="247"/>
      <c r="C73" s="249"/>
      <c r="D73" s="237"/>
      <c r="E73" s="242"/>
      <c r="F73" s="237"/>
      <c r="G73" s="237"/>
      <c r="H73" s="227"/>
      <c r="I73" s="250"/>
      <c r="J73" s="250"/>
      <c r="K73" s="250"/>
      <c r="L73" s="250"/>
      <c r="M73" s="250"/>
      <c r="N73" s="250"/>
      <c r="O73" s="259">
        <f t="shared" si="8"/>
        <v>0</v>
      </c>
      <c r="P73" s="250"/>
      <c r="Q73" s="251"/>
      <c r="R73" s="260">
        <f t="shared" si="3"/>
        <v>0</v>
      </c>
      <c r="S73" s="260">
        <f t="shared" si="9"/>
        <v>0</v>
      </c>
      <c r="T73" s="260">
        <f t="shared" si="10"/>
        <v>0</v>
      </c>
      <c r="U73" s="233"/>
      <c r="V73" s="192"/>
    </row>
    <row r="74" spans="1:22" s="9" customFormat="1" x14ac:dyDescent="0.2">
      <c r="A74" s="237"/>
      <c r="B74" s="194"/>
      <c r="C74" s="194"/>
      <c r="D74" s="237"/>
      <c r="E74" s="242"/>
      <c r="F74" s="237"/>
      <c r="G74" s="237"/>
      <c r="H74" s="227"/>
      <c r="I74" s="250"/>
      <c r="J74" s="250"/>
      <c r="K74" s="250"/>
      <c r="L74" s="250"/>
      <c r="M74" s="250"/>
      <c r="N74" s="250"/>
      <c r="O74" s="259">
        <f t="shared" si="8"/>
        <v>0</v>
      </c>
      <c r="P74" s="250"/>
      <c r="Q74" s="251"/>
      <c r="R74" s="260">
        <f t="shared" si="3"/>
        <v>0</v>
      </c>
      <c r="S74" s="260">
        <f t="shared" si="9"/>
        <v>0</v>
      </c>
      <c r="T74" s="260">
        <f t="shared" si="10"/>
        <v>0</v>
      </c>
      <c r="U74" s="233"/>
      <c r="V74" s="190"/>
    </row>
    <row r="75" spans="1:22" s="9" customFormat="1" x14ac:dyDescent="0.2">
      <c r="A75" s="237"/>
      <c r="B75" s="194"/>
      <c r="C75" s="195"/>
      <c r="D75" s="237"/>
      <c r="E75" s="242"/>
      <c r="F75" s="237"/>
      <c r="G75" s="237"/>
      <c r="H75" s="227"/>
      <c r="I75" s="250"/>
      <c r="J75" s="250"/>
      <c r="K75" s="250"/>
      <c r="L75" s="250"/>
      <c r="M75" s="250"/>
      <c r="N75" s="250"/>
      <c r="O75" s="259">
        <f t="shared" si="8"/>
        <v>0</v>
      </c>
      <c r="P75" s="250"/>
      <c r="Q75" s="251"/>
      <c r="R75" s="260">
        <f t="shared" si="3"/>
        <v>0</v>
      </c>
      <c r="S75" s="260">
        <f t="shared" si="9"/>
        <v>0</v>
      </c>
      <c r="T75" s="260">
        <f t="shared" si="10"/>
        <v>0</v>
      </c>
      <c r="U75" s="233"/>
      <c r="V75" s="190"/>
    </row>
    <row r="76" spans="1:22" s="9" customFormat="1" x14ac:dyDescent="0.2">
      <c r="A76" s="237"/>
      <c r="B76" s="194"/>
      <c r="C76" s="195"/>
      <c r="D76" s="237"/>
      <c r="E76" s="242"/>
      <c r="F76" s="237"/>
      <c r="G76" s="237"/>
      <c r="H76" s="227"/>
      <c r="I76" s="250"/>
      <c r="J76" s="250"/>
      <c r="K76" s="250"/>
      <c r="L76" s="250"/>
      <c r="M76" s="250"/>
      <c r="N76" s="250"/>
      <c r="O76" s="259">
        <f t="shared" si="8"/>
        <v>0</v>
      </c>
      <c r="P76" s="250"/>
      <c r="Q76" s="251"/>
      <c r="R76" s="260">
        <f t="shared" si="3"/>
        <v>0</v>
      </c>
      <c r="S76" s="260">
        <f t="shared" si="9"/>
        <v>0</v>
      </c>
      <c r="T76" s="260">
        <f t="shared" si="10"/>
        <v>0</v>
      </c>
      <c r="U76" s="233"/>
      <c r="V76" s="190"/>
    </row>
    <row r="77" spans="1:22" s="9" customFormat="1" x14ac:dyDescent="0.2">
      <c r="A77" s="237"/>
      <c r="B77" s="194"/>
      <c r="C77" s="195"/>
      <c r="D77" s="237"/>
      <c r="E77" s="242"/>
      <c r="F77" s="237"/>
      <c r="G77" s="237"/>
      <c r="H77" s="227"/>
      <c r="I77" s="250"/>
      <c r="J77" s="250"/>
      <c r="K77" s="250"/>
      <c r="L77" s="250"/>
      <c r="M77" s="250"/>
      <c r="N77" s="250"/>
      <c r="O77" s="259">
        <f t="shared" si="8"/>
        <v>0</v>
      </c>
      <c r="P77" s="250"/>
      <c r="Q77" s="251"/>
      <c r="R77" s="260">
        <f t="shared" si="3"/>
        <v>0</v>
      </c>
      <c r="S77" s="260">
        <f t="shared" si="9"/>
        <v>0</v>
      </c>
      <c r="T77" s="260">
        <f t="shared" si="10"/>
        <v>0</v>
      </c>
      <c r="U77" s="233"/>
      <c r="V77" s="190"/>
    </row>
    <row r="78" spans="1:22" s="9" customFormat="1" x14ac:dyDescent="0.2">
      <c r="A78" s="237"/>
      <c r="B78" s="194"/>
      <c r="C78" s="195"/>
      <c r="D78" s="237"/>
      <c r="E78" s="242"/>
      <c r="F78" s="237"/>
      <c r="G78" s="237"/>
      <c r="H78" s="227"/>
      <c r="I78" s="250"/>
      <c r="J78" s="250"/>
      <c r="K78" s="250"/>
      <c r="L78" s="250"/>
      <c r="M78" s="250"/>
      <c r="N78" s="250"/>
      <c r="O78" s="259">
        <f t="shared" si="8"/>
        <v>0</v>
      </c>
      <c r="P78" s="250"/>
      <c r="Q78" s="251"/>
      <c r="R78" s="260">
        <f t="shared" si="3"/>
        <v>0</v>
      </c>
      <c r="S78" s="260">
        <f t="shared" si="9"/>
        <v>0</v>
      </c>
      <c r="T78" s="260">
        <f t="shared" si="10"/>
        <v>0</v>
      </c>
      <c r="U78" s="233"/>
      <c r="V78" s="190"/>
    </row>
    <row r="79" spans="1:22" s="9" customFormat="1" x14ac:dyDescent="0.2">
      <c r="A79" s="237"/>
      <c r="B79" s="247"/>
      <c r="C79" s="249"/>
      <c r="D79" s="237"/>
      <c r="E79" s="242"/>
      <c r="F79" s="237"/>
      <c r="G79" s="237"/>
      <c r="H79" s="227"/>
      <c r="I79" s="250"/>
      <c r="J79" s="250"/>
      <c r="K79" s="250"/>
      <c r="L79" s="250"/>
      <c r="M79" s="250"/>
      <c r="N79" s="250"/>
      <c r="O79" s="259">
        <f t="shared" si="8"/>
        <v>0</v>
      </c>
      <c r="P79" s="250"/>
      <c r="Q79" s="251"/>
      <c r="R79" s="260">
        <f t="shared" si="3"/>
        <v>0</v>
      </c>
      <c r="S79" s="260">
        <f t="shared" si="9"/>
        <v>0</v>
      </c>
      <c r="T79" s="260">
        <f t="shared" si="10"/>
        <v>0</v>
      </c>
      <c r="U79" s="233"/>
      <c r="V79" s="190"/>
    </row>
    <row r="80" spans="1:22" s="9" customFormat="1" x14ac:dyDescent="0.2">
      <c r="A80" s="237"/>
      <c r="B80" s="247"/>
      <c r="C80" s="249"/>
      <c r="D80" s="237"/>
      <c r="E80" s="242"/>
      <c r="F80" s="237"/>
      <c r="G80" s="237"/>
      <c r="H80" s="227"/>
      <c r="I80" s="250"/>
      <c r="J80" s="250"/>
      <c r="K80" s="250"/>
      <c r="L80" s="250"/>
      <c r="M80" s="250"/>
      <c r="N80" s="250"/>
      <c r="O80" s="259">
        <f t="shared" si="8"/>
        <v>0</v>
      </c>
      <c r="P80" s="250"/>
      <c r="Q80" s="251"/>
      <c r="R80" s="260">
        <f t="shared" si="3"/>
        <v>0</v>
      </c>
      <c r="S80" s="260">
        <f t="shared" si="9"/>
        <v>0</v>
      </c>
      <c r="T80" s="260">
        <f t="shared" si="10"/>
        <v>0</v>
      </c>
      <c r="U80" s="233"/>
      <c r="V80" s="190"/>
    </row>
    <row r="81" spans="1:23" s="9" customFormat="1" x14ac:dyDescent="0.2">
      <c r="A81" s="237"/>
      <c r="B81" s="247"/>
      <c r="C81" s="249"/>
      <c r="D81" s="237"/>
      <c r="E81" s="242"/>
      <c r="F81" s="237"/>
      <c r="G81" s="237"/>
      <c r="H81" s="227"/>
      <c r="I81" s="250"/>
      <c r="J81" s="250"/>
      <c r="K81" s="250"/>
      <c r="L81" s="250"/>
      <c r="M81" s="250"/>
      <c r="N81" s="250"/>
      <c r="O81" s="259">
        <f t="shared" si="8"/>
        <v>0</v>
      </c>
      <c r="P81" s="250"/>
      <c r="Q81" s="251"/>
      <c r="R81" s="260">
        <f t="shared" si="3"/>
        <v>0</v>
      </c>
      <c r="S81" s="260">
        <f t="shared" si="9"/>
        <v>0</v>
      </c>
      <c r="T81" s="260">
        <f t="shared" si="10"/>
        <v>0</v>
      </c>
      <c r="U81" s="233"/>
      <c r="V81" s="190"/>
    </row>
    <row r="82" spans="1:23" s="9" customFormat="1" x14ac:dyDescent="0.2">
      <c r="A82" s="237"/>
      <c r="B82" s="249"/>
      <c r="C82" s="249"/>
      <c r="D82" s="237"/>
      <c r="E82" s="242"/>
      <c r="F82" s="237"/>
      <c r="G82" s="237"/>
      <c r="H82" s="227"/>
      <c r="I82" s="250"/>
      <c r="J82" s="250"/>
      <c r="K82" s="250"/>
      <c r="L82" s="250"/>
      <c r="M82" s="250"/>
      <c r="N82" s="250"/>
      <c r="O82" s="259">
        <f t="shared" si="8"/>
        <v>0</v>
      </c>
      <c r="P82" s="250"/>
      <c r="Q82" s="251"/>
      <c r="R82" s="260">
        <f t="shared" si="3"/>
        <v>0</v>
      </c>
      <c r="S82" s="260">
        <f t="shared" si="9"/>
        <v>0</v>
      </c>
      <c r="T82" s="260">
        <f t="shared" si="10"/>
        <v>0</v>
      </c>
      <c r="U82" s="233"/>
      <c r="V82" s="190"/>
    </row>
    <row r="83" spans="1:23" s="10" customFormat="1" x14ac:dyDescent="0.2">
      <c r="A83" s="237"/>
      <c r="B83" s="249"/>
      <c r="C83" s="249"/>
      <c r="D83" s="237"/>
      <c r="E83" s="242"/>
      <c r="F83" s="237"/>
      <c r="G83" s="237"/>
      <c r="H83" s="227"/>
      <c r="I83" s="250"/>
      <c r="J83" s="250"/>
      <c r="K83" s="250"/>
      <c r="L83" s="250"/>
      <c r="M83" s="250"/>
      <c r="N83" s="250"/>
      <c r="O83" s="259">
        <f t="shared" si="8"/>
        <v>0</v>
      </c>
      <c r="P83" s="250"/>
      <c r="Q83" s="251"/>
      <c r="R83" s="260">
        <f t="shared" si="3"/>
        <v>0</v>
      </c>
      <c r="S83" s="260">
        <f t="shared" si="9"/>
        <v>0</v>
      </c>
      <c r="T83" s="260">
        <f t="shared" si="10"/>
        <v>0</v>
      </c>
      <c r="U83" s="233"/>
      <c r="V83" s="190"/>
      <c r="W83" s="9"/>
    </row>
    <row r="84" spans="1:23" s="10" customFormat="1" x14ac:dyDescent="0.2">
      <c r="A84" s="237"/>
      <c r="B84" s="249"/>
      <c r="C84" s="249"/>
      <c r="D84" s="237"/>
      <c r="E84" s="242"/>
      <c r="F84" s="237"/>
      <c r="G84" s="237"/>
      <c r="H84" s="227"/>
      <c r="I84" s="250"/>
      <c r="J84" s="250"/>
      <c r="K84" s="250"/>
      <c r="L84" s="250"/>
      <c r="M84" s="250"/>
      <c r="N84" s="250"/>
      <c r="O84" s="259">
        <f t="shared" si="8"/>
        <v>0</v>
      </c>
      <c r="P84" s="250"/>
      <c r="Q84" s="251"/>
      <c r="R84" s="260">
        <f t="shared" si="3"/>
        <v>0</v>
      </c>
      <c r="S84" s="260">
        <f t="shared" si="9"/>
        <v>0</v>
      </c>
      <c r="T84" s="260">
        <f t="shared" si="10"/>
        <v>0</v>
      </c>
      <c r="U84" s="233"/>
      <c r="V84" s="190"/>
      <c r="W84" s="9"/>
    </row>
    <row r="85" spans="1:23" s="10" customFormat="1" x14ac:dyDescent="0.2">
      <c r="A85" s="227"/>
      <c r="B85" s="248"/>
      <c r="C85" s="248"/>
      <c r="D85" s="227"/>
      <c r="E85" s="230"/>
      <c r="F85" s="227"/>
      <c r="G85" s="227"/>
      <c r="H85" s="227"/>
      <c r="I85" s="231"/>
      <c r="J85" s="231"/>
      <c r="K85" s="231"/>
      <c r="L85" s="231"/>
      <c r="M85" s="231"/>
      <c r="N85" s="231"/>
      <c r="O85" s="259">
        <f t="shared" si="8"/>
        <v>0</v>
      </c>
      <c r="P85" s="231"/>
      <c r="Q85" s="232"/>
      <c r="R85" s="260">
        <f t="shared" si="3"/>
        <v>0</v>
      </c>
      <c r="S85" s="260">
        <f t="shared" si="9"/>
        <v>0</v>
      </c>
      <c r="T85" s="260">
        <f t="shared" si="10"/>
        <v>0</v>
      </c>
      <c r="U85" s="233"/>
      <c r="V85" s="190"/>
      <c r="W85" s="9"/>
    </row>
    <row r="86" spans="1:23" s="10" customFormat="1" x14ac:dyDescent="0.2">
      <c r="A86" s="237"/>
      <c r="B86" s="244"/>
      <c r="C86" s="244"/>
      <c r="D86" s="227"/>
      <c r="E86" s="230"/>
      <c r="F86" s="227"/>
      <c r="G86" s="227"/>
      <c r="H86" s="227"/>
      <c r="I86" s="231"/>
      <c r="J86" s="231"/>
      <c r="K86" s="231"/>
      <c r="L86" s="231"/>
      <c r="M86" s="231"/>
      <c r="N86" s="231"/>
      <c r="O86" s="259">
        <f t="shared" si="8"/>
        <v>0</v>
      </c>
      <c r="P86" s="231"/>
      <c r="Q86" s="232"/>
      <c r="R86" s="260">
        <f t="shared" si="3"/>
        <v>0</v>
      </c>
      <c r="S86" s="260">
        <f t="shared" si="9"/>
        <v>0</v>
      </c>
      <c r="T86" s="260">
        <f t="shared" si="10"/>
        <v>0</v>
      </c>
      <c r="U86" s="233"/>
      <c r="V86" s="190"/>
      <c r="W86" s="9"/>
    </row>
    <row r="87" spans="1:23" s="10" customFormat="1" x14ac:dyDescent="0.2">
      <c r="A87" s="237"/>
      <c r="B87" s="244"/>
      <c r="C87" s="248"/>
      <c r="D87" s="227"/>
      <c r="E87" s="230"/>
      <c r="F87" s="227"/>
      <c r="G87" s="227"/>
      <c r="H87" s="227"/>
      <c r="I87" s="231"/>
      <c r="J87" s="231"/>
      <c r="K87" s="231"/>
      <c r="L87" s="231"/>
      <c r="M87" s="231"/>
      <c r="N87" s="231"/>
      <c r="O87" s="259">
        <f t="shared" si="8"/>
        <v>0</v>
      </c>
      <c r="P87" s="231"/>
      <c r="Q87" s="232"/>
      <c r="R87" s="260">
        <f t="shared" si="3"/>
        <v>0</v>
      </c>
      <c r="S87" s="260">
        <f t="shared" si="9"/>
        <v>0</v>
      </c>
      <c r="T87" s="260">
        <f t="shared" si="10"/>
        <v>0</v>
      </c>
      <c r="U87" s="233"/>
      <c r="V87" s="190"/>
      <c r="W87" s="9"/>
    </row>
    <row r="88" spans="1:23" s="10" customFormat="1" x14ac:dyDescent="0.2">
      <c r="A88" s="237"/>
      <c r="B88" s="244"/>
      <c r="C88" s="244"/>
      <c r="D88" s="227"/>
      <c r="E88" s="230"/>
      <c r="F88" s="227"/>
      <c r="G88" s="227"/>
      <c r="H88" s="227"/>
      <c r="I88" s="231"/>
      <c r="J88" s="231"/>
      <c r="K88" s="231"/>
      <c r="L88" s="231"/>
      <c r="M88" s="231"/>
      <c r="N88" s="231"/>
      <c r="O88" s="259">
        <f t="shared" si="8"/>
        <v>0</v>
      </c>
      <c r="P88" s="231"/>
      <c r="Q88" s="232"/>
      <c r="R88" s="260">
        <f t="shared" si="3"/>
        <v>0</v>
      </c>
      <c r="S88" s="260">
        <f t="shared" si="9"/>
        <v>0</v>
      </c>
      <c r="T88" s="260">
        <f t="shared" si="10"/>
        <v>0</v>
      </c>
      <c r="U88" s="233"/>
      <c r="V88" s="190"/>
      <c r="W88" s="9"/>
    </row>
    <row r="89" spans="1:23" s="10" customFormat="1" x14ac:dyDescent="0.2">
      <c r="A89" s="237"/>
      <c r="B89" s="244"/>
      <c r="C89" s="244"/>
      <c r="D89" s="227"/>
      <c r="E89" s="230"/>
      <c r="F89" s="227"/>
      <c r="G89" s="227"/>
      <c r="H89" s="227"/>
      <c r="I89" s="231"/>
      <c r="J89" s="231"/>
      <c r="K89" s="231"/>
      <c r="L89" s="231"/>
      <c r="M89" s="231"/>
      <c r="N89" s="231"/>
      <c r="O89" s="259">
        <f t="shared" si="8"/>
        <v>0</v>
      </c>
      <c r="P89" s="231"/>
      <c r="Q89" s="232"/>
      <c r="R89" s="260">
        <f t="shared" ref="R89" si="11">O89*Q89</f>
        <v>0</v>
      </c>
      <c r="S89" s="260">
        <f t="shared" si="9"/>
        <v>0</v>
      </c>
      <c r="T89" s="260">
        <f t="shared" si="10"/>
        <v>0</v>
      </c>
      <c r="U89" s="233"/>
      <c r="V89" s="190"/>
      <c r="W89" s="9"/>
    </row>
    <row r="90" spans="1:23" ht="14.25" customHeight="1" x14ac:dyDescent="0.2">
      <c r="A90" s="252"/>
      <c r="B90" s="253" t="s">
        <v>85</v>
      </c>
      <c r="C90" s="254"/>
      <c r="D90" s="255"/>
      <c r="E90" s="254"/>
      <c r="F90" s="252"/>
      <c r="G90" s="252"/>
      <c r="H90" s="252"/>
      <c r="I90" s="256"/>
      <c r="J90" s="256"/>
      <c r="K90" s="256"/>
      <c r="L90" s="256"/>
      <c r="M90" s="256"/>
      <c r="N90" s="256"/>
      <c r="O90" s="256"/>
      <c r="P90" s="256"/>
      <c r="Q90" s="257"/>
      <c r="R90" s="261">
        <f>SUM(R3:R89)</f>
        <v>0</v>
      </c>
      <c r="S90" s="261">
        <f t="shared" ref="S90:T90" si="12">SUM(S3:S89)</f>
        <v>0</v>
      </c>
      <c r="T90" s="261">
        <f t="shared" si="12"/>
        <v>0</v>
      </c>
      <c r="U90" s="258"/>
      <c r="V90" s="191"/>
    </row>
    <row r="91" spans="1:23" ht="14.25" customHeight="1" x14ac:dyDescent="0.2">
      <c r="A91" s="7"/>
      <c r="B91" s="6"/>
      <c r="C91" s="6"/>
      <c r="D91" s="188"/>
      <c r="E91" s="6"/>
      <c r="F91" s="6"/>
      <c r="G91" s="6"/>
      <c r="H91" s="6"/>
      <c r="I91" s="7"/>
      <c r="J91" s="7"/>
      <c r="K91" s="7"/>
      <c r="L91" s="7"/>
      <c r="M91" s="7"/>
      <c r="N91" s="7"/>
      <c r="O91" s="7"/>
      <c r="P91" s="7"/>
      <c r="Q91" s="7"/>
      <c r="R91" s="6"/>
      <c r="S91" s="6"/>
      <c r="T91" s="6"/>
      <c r="U91" s="6"/>
      <c r="V91" s="191"/>
    </row>
    <row r="92" spans="1:23" ht="14.25" customHeight="1" x14ac:dyDescent="0.2">
      <c r="A92" s="7"/>
      <c r="B92" s="6"/>
      <c r="C92" s="6"/>
      <c r="D92" s="188"/>
      <c r="E92" s="6"/>
      <c r="F92" s="6"/>
      <c r="G92" s="6"/>
      <c r="H92" s="6"/>
      <c r="I92" s="7"/>
      <c r="J92" s="7"/>
      <c r="K92" s="7"/>
      <c r="L92" s="7"/>
      <c r="M92" s="7"/>
      <c r="N92" s="7"/>
      <c r="O92" s="7"/>
      <c r="P92" s="7"/>
      <c r="Q92" s="7"/>
      <c r="R92" s="6"/>
      <c r="S92" s="6"/>
      <c r="T92" s="6"/>
      <c r="U92" s="6"/>
    </row>
    <row r="93" spans="1:23" ht="18" x14ac:dyDescent="0.25">
      <c r="A93" s="7"/>
      <c r="B93" s="6"/>
      <c r="C93" s="8"/>
      <c r="D93" s="188"/>
      <c r="E93" s="6"/>
      <c r="F93" s="6"/>
      <c r="G93" s="6"/>
      <c r="H93" s="6"/>
      <c r="I93" s="7"/>
      <c r="J93" s="7"/>
      <c r="K93" s="7"/>
      <c r="L93" s="7"/>
      <c r="M93" s="7"/>
      <c r="N93" s="7"/>
      <c r="O93" s="7"/>
      <c r="P93" s="7"/>
      <c r="Q93" s="7"/>
      <c r="R93" s="6"/>
      <c r="S93" s="6"/>
      <c r="T93" s="6"/>
      <c r="U93" s="6"/>
    </row>
    <row r="94" spans="1:23" ht="18" x14ac:dyDescent="0.25">
      <c r="A94" s="7"/>
      <c r="B94" s="6"/>
      <c r="C94" s="8"/>
      <c r="D94" s="188"/>
      <c r="E94" s="6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  <c r="Q94" s="193"/>
      <c r="R94" s="6"/>
      <c r="S94" s="185"/>
      <c r="T94" s="6"/>
      <c r="U94" s="6"/>
    </row>
    <row r="95" spans="1:23" ht="18" x14ac:dyDescent="0.2">
      <c r="A95" s="271" t="s">
        <v>105</v>
      </c>
      <c r="B95" s="271"/>
      <c r="C95" s="271"/>
      <c r="D95" s="188"/>
      <c r="E95" s="6"/>
      <c r="F95" s="6"/>
      <c r="G95" s="6"/>
      <c r="H95" s="6"/>
      <c r="I95" s="179" t="s">
        <v>106</v>
      </c>
      <c r="J95" s="179"/>
      <c r="K95" s="179"/>
      <c r="L95" s="179"/>
      <c r="M95" s="179"/>
      <c r="N95" s="7"/>
      <c r="O95" s="7"/>
      <c r="P95" s="7"/>
      <c r="Q95" s="7"/>
      <c r="R95" s="6"/>
      <c r="S95" s="6"/>
      <c r="T95" s="6"/>
      <c r="U95" s="6"/>
    </row>
    <row r="96" spans="1:23" ht="18" x14ac:dyDescent="0.25">
      <c r="A96" s="4"/>
      <c r="B96" s="5"/>
      <c r="C96" s="180"/>
      <c r="D96" s="188"/>
      <c r="E96" s="6"/>
      <c r="F96" s="6"/>
      <c r="G96" s="6"/>
      <c r="H96" s="6"/>
      <c r="I96" s="180"/>
      <c r="J96" s="180"/>
      <c r="K96" s="181"/>
      <c r="L96" s="181"/>
      <c r="M96" s="181"/>
      <c r="N96" s="7"/>
      <c r="O96" s="7"/>
      <c r="P96" s="7"/>
      <c r="Q96" s="7"/>
      <c r="R96" s="6"/>
      <c r="S96" s="6"/>
      <c r="T96" s="6"/>
      <c r="U96" s="6"/>
    </row>
    <row r="97" spans="1:21" ht="18" x14ac:dyDescent="0.25">
      <c r="A97" s="270" t="s">
        <v>107</v>
      </c>
      <c r="B97" s="270"/>
      <c r="C97" s="270"/>
      <c r="D97" s="188"/>
      <c r="E97" s="6"/>
      <c r="F97" s="6"/>
      <c r="G97" s="6"/>
      <c r="H97" s="6"/>
      <c r="I97" s="182" t="s">
        <v>109</v>
      </c>
      <c r="J97" s="180"/>
      <c r="K97" s="181"/>
      <c r="L97" s="181"/>
      <c r="M97" s="181"/>
      <c r="N97" s="7"/>
      <c r="O97" s="7"/>
      <c r="P97" s="7"/>
      <c r="Q97" s="7"/>
      <c r="R97" s="6"/>
      <c r="S97" s="6"/>
      <c r="T97" s="6"/>
      <c r="U97" s="6"/>
    </row>
    <row r="98" spans="1:21" x14ac:dyDescent="0.2">
      <c r="A98" s="7"/>
      <c r="B98" s="6"/>
      <c r="C98" s="6"/>
      <c r="D98" s="188"/>
      <c r="E98" s="6"/>
      <c r="F98" s="6"/>
      <c r="G98" s="6"/>
      <c r="H98" s="6"/>
      <c r="I98" s="7"/>
      <c r="J98" s="7"/>
      <c r="K98" s="7"/>
      <c r="L98" s="7"/>
      <c r="M98" s="7"/>
      <c r="N98" s="7"/>
      <c r="O98" s="7"/>
      <c r="P98" s="7"/>
      <c r="Q98" s="7"/>
      <c r="R98" s="6"/>
      <c r="S98" s="6"/>
      <c r="T98" s="6"/>
      <c r="U98" s="6"/>
    </row>
    <row r="99" spans="1:21" x14ac:dyDescent="0.2">
      <c r="A99" s="7"/>
      <c r="B99" s="6"/>
      <c r="C99" s="6"/>
      <c r="D99" s="188"/>
      <c r="E99" s="6"/>
      <c r="F99" s="6"/>
      <c r="G99" s="6"/>
      <c r="H99" s="6"/>
      <c r="I99" s="7"/>
      <c r="J99" s="7"/>
      <c r="K99" s="7"/>
      <c r="L99" s="7"/>
      <c r="M99" s="7"/>
      <c r="N99" s="7"/>
      <c r="O99" s="7"/>
      <c r="P99" s="7"/>
      <c r="Q99" s="7"/>
      <c r="R99" s="6"/>
      <c r="S99" s="6"/>
      <c r="T99" s="6"/>
      <c r="U99" s="6"/>
    </row>
    <row r="100" spans="1:21" x14ac:dyDescent="0.2">
      <c r="A100" s="7"/>
      <c r="B100" s="6"/>
      <c r="C100" s="6"/>
      <c r="D100" s="188"/>
      <c r="E100" s="6"/>
      <c r="F100" s="6"/>
      <c r="G100" s="6"/>
      <c r="H100" s="6"/>
      <c r="I100" s="7"/>
      <c r="J100" s="7"/>
      <c r="K100" s="7"/>
      <c r="L100" s="7"/>
      <c r="M100" s="7"/>
      <c r="N100" s="7"/>
      <c r="O100" s="7"/>
      <c r="P100" s="7"/>
      <c r="Q100" s="7"/>
      <c r="R100" s="6"/>
      <c r="S100" s="6"/>
      <c r="T100" s="6"/>
      <c r="U100" s="6"/>
    </row>
    <row r="101" spans="1:21" x14ac:dyDescent="0.2">
      <c r="A101" s="7"/>
      <c r="B101" s="6"/>
      <c r="C101" s="6"/>
      <c r="D101" s="188"/>
      <c r="E101" s="6"/>
      <c r="F101" s="6"/>
      <c r="G101" s="6"/>
      <c r="H101" s="6"/>
      <c r="I101" s="7"/>
      <c r="J101" s="7"/>
      <c r="K101" s="7"/>
      <c r="L101" s="7"/>
      <c r="M101" s="7"/>
      <c r="N101" s="7"/>
      <c r="O101" s="7"/>
      <c r="P101" s="7"/>
      <c r="Q101" s="7"/>
      <c r="R101" s="6"/>
      <c r="S101" s="6"/>
      <c r="T101" s="6"/>
      <c r="U101" s="6"/>
    </row>
    <row r="102" spans="1:21" x14ac:dyDescent="0.2">
      <c r="U102" s="6"/>
    </row>
    <row r="103" spans="1:21" x14ac:dyDescent="0.2">
      <c r="U103" s="6"/>
    </row>
    <row r="104" spans="1:21" x14ac:dyDescent="0.2">
      <c r="U104" s="6"/>
    </row>
    <row r="105" spans="1:21" x14ac:dyDescent="0.2">
      <c r="U105" s="6"/>
    </row>
    <row r="106" spans="1:21" x14ac:dyDescent="0.2">
      <c r="U106" s="6"/>
    </row>
    <row r="107" spans="1:21" x14ac:dyDescent="0.2">
      <c r="U107" s="6"/>
    </row>
    <row r="108" spans="1:21" x14ac:dyDescent="0.2">
      <c r="U108" s="6"/>
    </row>
    <row r="109" spans="1:21" x14ac:dyDescent="0.2">
      <c r="U109" s="6"/>
    </row>
    <row r="110" spans="1:21" x14ac:dyDescent="0.2">
      <c r="U110" s="6"/>
    </row>
    <row r="111" spans="1:21" x14ac:dyDescent="0.2">
      <c r="U111" s="6"/>
    </row>
  </sheetData>
  <autoFilter ref="A2:W90"/>
  <mergeCells count="3">
    <mergeCell ref="A97:C97"/>
    <mergeCell ref="A95:C95"/>
    <mergeCell ref="I1:N1"/>
  </mergeCells>
  <phoneticPr fontId="1" type="noConversion"/>
  <dataValidations count="3">
    <dataValidation type="list" allowBlank="1" showInputMessage="1" showErrorMessage="1" sqref="A3:A89">
      <formula1>рп</formula1>
    </dataValidation>
    <dataValidation type="list" allowBlank="1" showInputMessage="1" showErrorMessage="1" sqref="G3:G89">
      <formula1>кв</formula1>
    </dataValidation>
    <dataValidation type="list" allowBlank="1" showInputMessage="1" showErrorMessage="1" sqref="H3:H89">
      <formula1>відносини</formula1>
    </dataValidation>
  </dataValidations>
  <pageMargins left="0.47244094488188981" right="0.15748031496062992" top="0" bottom="0.19685039370078741" header="0.31496062992125984" footer="0.15748031496062992"/>
  <pageSetup paperSize="9" scale="27" fitToHeight="0" orientation="portrait" r:id="rId1"/>
  <headerFooter>
    <oddHeader>&amp;L&amp;"-,полужирный"&amp;16&amp;A</oddHeader>
    <oddFooter>&amp;L&amp;14&amp;D&amp;R&amp;14Стр.&amp;P/&amp;N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4"/>
  <sheetViews>
    <sheetView topLeftCell="B1" zoomScale="77" zoomScaleNormal="77" workbookViewId="0">
      <selection activeCell="B3" sqref="B3"/>
    </sheetView>
  </sheetViews>
  <sheetFormatPr defaultColWidth="9.140625" defaultRowHeight="15" x14ac:dyDescent="0.25"/>
  <cols>
    <col min="1" max="1" width="11.85546875" style="3" hidden="1" customWidth="1"/>
    <col min="2" max="2" width="53.85546875" style="3" customWidth="1"/>
    <col min="3" max="3" width="24.42578125" style="3" customWidth="1"/>
    <col min="4" max="4" width="22.7109375" style="3" customWidth="1"/>
    <col min="5" max="5" width="20.140625" style="3" customWidth="1"/>
    <col min="6" max="6" width="23.28515625" style="3" customWidth="1"/>
    <col min="7" max="16384" width="9.140625" style="3"/>
  </cols>
  <sheetData>
    <row r="1" spans="1:7" s="163" customFormat="1" ht="39.75" customHeight="1" x14ac:dyDescent="0.25">
      <c r="A1" s="276" t="s">
        <v>88</v>
      </c>
      <c r="B1" s="276" t="s">
        <v>89</v>
      </c>
      <c r="C1" s="278" t="s">
        <v>81</v>
      </c>
      <c r="D1" s="274" t="s">
        <v>263</v>
      </c>
      <c r="E1" s="274" t="s">
        <v>174</v>
      </c>
      <c r="F1" s="274" t="s">
        <v>175</v>
      </c>
      <c r="G1" s="164"/>
    </row>
    <row r="2" spans="1:7" s="163" customFormat="1" ht="53.25" customHeight="1" x14ac:dyDescent="0.25">
      <c r="A2" s="277" t="s">
        <v>88</v>
      </c>
      <c r="B2" s="277"/>
      <c r="C2" s="279"/>
      <c r="D2" s="275"/>
      <c r="E2" s="275"/>
      <c r="F2" s="275"/>
      <c r="G2" s="164"/>
    </row>
    <row r="3" spans="1:7" s="163" customFormat="1" ht="57" customHeight="1" x14ac:dyDescent="0.25">
      <c r="A3" s="263"/>
      <c r="B3" s="264" t="s">
        <v>264</v>
      </c>
      <c r="C3" s="262"/>
      <c r="D3" s="212">
        <f>C3*0.65</f>
        <v>0</v>
      </c>
      <c r="E3" s="212">
        <f>C3*0.2</f>
        <v>0</v>
      </c>
      <c r="F3" s="212">
        <f>C3*0.15</f>
        <v>0</v>
      </c>
      <c r="G3" s="164"/>
    </row>
    <row r="4" spans="1:7" s="163" customFormat="1" x14ac:dyDescent="0.25">
      <c r="A4" s="265"/>
      <c r="B4" s="266" t="s">
        <v>65</v>
      </c>
      <c r="C4" s="183">
        <f>SUM(C3:C3)</f>
        <v>0</v>
      </c>
      <c r="D4" s="183">
        <f>SUM(D3:D3)</f>
        <v>0</v>
      </c>
      <c r="E4" s="183">
        <f>SUM(E3:E3)</f>
        <v>0</v>
      </c>
      <c r="F4" s="183">
        <f>SUM(F3:F3)</f>
        <v>0</v>
      </c>
      <c r="G4" s="164"/>
    </row>
  </sheetData>
  <sheetProtection autoFilter="0"/>
  <mergeCells count="6">
    <mergeCell ref="F1:F2"/>
    <mergeCell ref="A1:A2"/>
    <mergeCell ref="B1:B2"/>
    <mergeCell ref="D1:D2"/>
    <mergeCell ref="E1:E2"/>
    <mergeCell ref="C1:C2"/>
  </mergeCells>
  <pageMargins left="0.54" right="0.17" top="0.74803149606299213" bottom="0.74803149606299213" header="0.31496062992125984" footer="0.31496062992125984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30"/>
  <sheetViews>
    <sheetView zoomScale="77" zoomScaleNormal="77" workbookViewId="0">
      <selection activeCell="K15" sqref="K15"/>
    </sheetView>
  </sheetViews>
  <sheetFormatPr defaultColWidth="9.140625" defaultRowHeight="15" x14ac:dyDescent="0.25"/>
  <cols>
    <col min="1" max="1" width="12.140625" style="155" customWidth="1"/>
    <col min="2" max="2" width="70.5703125" style="155" customWidth="1"/>
    <col min="3" max="5" width="9.42578125" style="156" bestFit="1" customWidth="1"/>
    <col min="6" max="6" width="14.28515625" style="156" hidden="1" customWidth="1"/>
    <col min="7" max="14" width="17.7109375" style="156" customWidth="1"/>
    <col min="15" max="17" width="15.7109375" style="159" customWidth="1"/>
    <col min="18" max="21" width="13.7109375" style="155" customWidth="1"/>
    <col min="22" max="22" width="13.7109375" style="155" bestFit="1" customWidth="1"/>
    <col min="23" max="16384" width="9.140625" style="155"/>
  </cols>
  <sheetData>
    <row r="1" spans="1:21" s="141" customFormat="1" ht="28.5" customHeight="1" x14ac:dyDescent="0.25">
      <c r="A1" s="139"/>
      <c r="B1" s="139"/>
      <c r="C1" s="280" t="s">
        <v>90</v>
      </c>
      <c r="D1" s="280"/>
      <c r="E1" s="280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280" t="s">
        <v>91</v>
      </c>
      <c r="S1" s="281"/>
      <c r="T1" s="281"/>
      <c r="U1" s="281"/>
    </row>
    <row r="2" spans="1:21" s="141" customFormat="1" ht="60" x14ac:dyDescent="0.25">
      <c r="A2" s="142" t="s">
        <v>92</v>
      </c>
      <c r="B2" s="142" t="s">
        <v>93</v>
      </c>
      <c r="C2" s="143" t="s">
        <v>176</v>
      </c>
      <c r="D2" s="143" t="s">
        <v>177</v>
      </c>
      <c r="E2" s="143" t="s">
        <v>178</v>
      </c>
      <c r="F2" s="142" t="s">
        <v>94</v>
      </c>
      <c r="G2" s="142" t="s">
        <v>95</v>
      </c>
      <c r="H2" s="142" t="s">
        <v>70</v>
      </c>
      <c r="I2" s="142" t="s">
        <v>69</v>
      </c>
      <c r="J2" s="142" t="s">
        <v>96</v>
      </c>
      <c r="K2" s="142" t="s">
        <v>97</v>
      </c>
      <c r="L2" s="142" t="s">
        <v>98</v>
      </c>
      <c r="M2" s="142" t="s">
        <v>99</v>
      </c>
      <c r="N2" s="142" t="s">
        <v>65</v>
      </c>
      <c r="O2" s="142" t="s">
        <v>100</v>
      </c>
      <c r="P2" s="142" t="s">
        <v>101</v>
      </c>
      <c r="Q2" s="142" t="s">
        <v>102</v>
      </c>
      <c r="R2" s="143" t="s">
        <v>100</v>
      </c>
      <c r="S2" s="143" t="s">
        <v>101</v>
      </c>
      <c r="T2" s="143" t="s">
        <v>102</v>
      </c>
      <c r="U2" s="144" t="s">
        <v>81</v>
      </c>
    </row>
    <row r="3" spans="1:21" s="141" customFormat="1" ht="30" x14ac:dyDescent="0.25">
      <c r="A3" s="178" t="s">
        <v>140</v>
      </c>
      <c r="B3" s="161" t="s">
        <v>48</v>
      </c>
      <c r="C3" s="146"/>
      <c r="D3" s="146"/>
      <c r="E3" s="146"/>
      <c r="F3" s="147"/>
      <c r="G3" s="148"/>
      <c r="H3" s="162">
        <f>G3</f>
        <v>0</v>
      </c>
      <c r="I3" s="162">
        <f>G3</f>
        <v>0</v>
      </c>
      <c r="J3" s="162" t="e">
        <f>H3/$H$21</f>
        <v>#DIV/0!</v>
      </c>
      <c r="K3" s="162" t="e">
        <f t="shared" ref="K3:K18" si="0">I3/$I$21</f>
        <v>#DIV/0!</v>
      </c>
      <c r="L3" s="162" t="e">
        <f>$G$19*J3</f>
        <v>#DIV/0!</v>
      </c>
      <c r="M3" s="162" t="e">
        <f t="shared" ref="M3:M18" si="1">$G$20*K3</f>
        <v>#DIV/0!</v>
      </c>
      <c r="N3" s="162" t="e">
        <f>G3+L3+M3</f>
        <v>#DIV/0!</v>
      </c>
      <c r="O3" s="149">
        <v>0.4</v>
      </c>
      <c r="P3" s="149">
        <v>0.23</v>
      </c>
      <c r="Q3" s="149">
        <v>0.23</v>
      </c>
      <c r="R3" s="150" t="e">
        <f t="shared" ref="R3:T4" si="2">($G3+$L3+$M3)*O3</f>
        <v>#DIV/0!</v>
      </c>
      <c r="S3" s="150" t="e">
        <f t="shared" si="2"/>
        <v>#DIV/0!</v>
      </c>
      <c r="T3" s="150" t="e">
        <f t="shared" si="2"/>
        <v>#DIV/0!</v>
      </c>
      <c r="U3" s="150" t="e">
        <f t="shared" ref="U3:U18" si="3">SUM(R3:T3)</f>
        <v>#DIV/0!</v>
      </c>
    </row>
    <row r="4" spans="1:21" s="141" customFormat="1" ht="29.25" customHeight="1" x14ac:dyDescent="0.25">
      <c r="A4" s="178" t="s">
        <v>141</v>
      </c>
      <c r="B4" s="161" t="s">
        <v>142</v>
      </c>
      <c r="C4" s="146"/>
      <c r="D4" s="146"/>
      <c r="E4" s="146"/>
      <c r="F4" s="147"/>
      <c r="G4" s="148"/>
      <c r="H4" s="162">
        <f t="shared" ref="H4:H18" si="4">G4</f>
        <v>0</v>
      </c>
      <c r="I4" s="162">
        <f t="shared" ref="I4:I18" si="5">G4</f>
        <v>0</v>
      </c>
      <c r="J4" s="162" t="e">
        <f t="shared" ref="J4:J18" si="6">H4/$H$21</f>
        <v>#DIV/0!</v>
      </c>
      <c r="K4" s="162" t="e">
        <f t="shared" si="0"/>
        <v>#DIV/0!</v>
      </c>
      <c r="L4" s="162" t="e">
        <f t="shared" ref="L4:L18" si="7">$G$19*J4</f>
        <v>#DIV/0!</v>
      </c>
      <c r="M4" s="162" t="e">
        <f t="shared" si="1"/>
        <v>#DIV/0!</v>
      </c>
      <c r="N4" s="162" t="e">
        <f t="shared" ref="N4:N18" si="8">G4+L4+M4</f>
        <v>#DIV/0!</v>
      </c>
      <c r="O4" s="149">
        <v>0.4</v>
      </c>
      <c r="P4" s="149">
        <v>0.23</v>
      </c>
      <c r="Q4" s="149">
        <v>0.23</v>
      </c>
      <c r="R4" s="150" t="e">
        <f t="shared" si="2"/>
        <v>#DIV/0!</v>
      </c>
      <c r="S4" s="150" t="e">
        <f t="shared" si="2"/>
        <v>#DIV/0!</v>
      </c>
      <c r="T4" s="150" t="e">
        <f t="shared" si="2"/>
        <v>#DIV/0!</v>
      </c>
      <c r="U4" s="150" t="e">
        <f t="shared" si="3"/>
        <v>#DIV/0!</v>
      </c>
    </row>
    <row r="5" spans="1:21" s="141" customFormat="1" ht="29.25" customHeight="1" x14ac:dyDescent="0.25">
      <c r="A5" s="178" t="s">
        <v>143</v>
      </c>
      <c r="B5" s="161" t="s">
        <v>49</v>
      </c>
      <c r="C5" s="146"/>
      <c r="D5" s="146"/>
      <c r="E5" s="146"/>
      <c r="F5" s="147">
        <v>186233</v>
      </c>
      <c r="G5" s="148"/>
      <c r="H5" s="162">
        <f t="shared" si="4"/>
        <v>0</v>
      </c>
      <c r="I5" s="162">
        <f t="shared" si="5"/>
        <v>0</v>
      </c>
      <c r="J5" s="162" t="e">
        <f t="shared" si="6"/>
        <v>#DIV/0!</v>
      </c>
      <c r="K5" s="162" t="e">
        <f t="shared" si="0"/>
        <v>#DIV/0!</v>
      </c>
      <c r="L5" s="162" t="e">
        <f t="shared" si="7"/>
        <v>#DIV/0!</v>
      </c>
      <c r="M5" s="162" t="e">
        <f t="shared" si="1"/>
        <v>#DIV/0!</v>
      </c>
      <c r="N5" s="162" t="e">
        <f t="shared" si="8"/>
        <v>#DIV/0!</v>
      </c>
      <c r="O5" s="149">
        <v>0.4</v>
      </c>
      <c r="P5" s="149">
        <v>0.23</v>
      </c>
      <c r="Q5" s="149">
        <v>0.23</v>
      </c>
      <c r="R5" s="150" t="e">
        <f t="shared" ref="R5:R18" si="9">($G5+$L5+$M5)*O5</f>
        <v>#DIV/0!</v>
      </c>
      <c r="S5" s="150">
        <f>C5*$F5</f>
        <v>0</v>
      </c>
      <c r="T5" s="150">
        <f>D5*$F5</f>
        <v>0</v>
      </c>
      <c r="U5" s="150" t="e">
        <f t="shared" si="3"/>
        <v>#DIV/0!</v>
      </c>
    </row>
    <row r="6" spans="1:21" s="141" customFormat="1" ht="29.25" customHeight="1" x14ac:dyDescent="0.25">
      <c r="A6" s="178" t="s">
        <v>144</v>
      </c>
      <c r="B6" s="161" t="s">
        <v>145</v>
      </c>
      <c r="C6" s="146"/>
      <c r="D6" s="146"/>
      <c r="E6" s="146"/>
      <c r="F6" s="147"/>
      <c r="G6" s="148"/>
      <c r="H6" s="162"/>
      <c r="I6" s="162"/>
      <c r="J6" s="162"/>
      <c r="K6" s="162"/>
      <c r="L6" s="162">
        <f t="shared" si="7"/>
        <v>0</v>
      </c>
      <c r="M6" s="162">
        <f t="shared" si="1"/>
        <v>0</v>
      </c>
      <c r="N6" s="162">
        <f t="shared" si="8"/>
        <v>0</v>
      </c>
      <c r="O6" s="149">
        <v>0.4</v>
      </c>
      <c r="P6" s="149">
        <v>0.23</v>
      </c>
      <c r="Q6" s="149">
        <v>0.23</v>
      </c>
      <c r="R6" s="150">
        <f t="shared" si="9"/>
        <v>0</v>
      </c>
      <c r="S6" s="150">
        <f>($G6+$L6+$M6)*P6</f>
        <v>0</v>
      </c>
      <c r="T6" s="150">
        <f>($G6+$L6+$M6)*Q6</f>
        <v>0</v>
      </c>
      <c r="U6" s="150">
        <f t="shared" si="3"/>
        <v>0</v>
      </c>
    </row>
    <row r="7" spans="1:21" s="141" customFormat="1" ht="29.25" customHeight="1" x14ac:dyDescent="0.25">
      <c r="A7" s="178" t="s">
        <v>146</v>
      </c>
      <c r="B7" s="161" t="s">
        <v>147</v>
      </c>
      <c r="C7" s="146"/>
      <c r="D7" s="146"/>
      <c r="E7" s="146"/>
      <c r="F7" s="147">
        <v>11793</v>
      </c>
      <c r="G7" s="148"/>
      <c r="H7" s="162">
        <f t="shared" si="4"/>
        <v>0</v>
      </c>
      <c r="I7" s="162">
        <f t="shared" si="5"/>
        <v>0</v>
      </c>
      <c r="J7" s="162" t="e">
        <f t="shared" si="6"/>
        <v>#DIV/0!</v>
      </c>
      <c r="K7" s="162" t="e">
        <f t="shared" si="0"/>
        <v>#DIV/0!</v>
      </c>
      <c r="L7" s="162" t="e">
        <f t="shared" si="7"/>
        <v>#DIV/0!</v>
      </c>
      <c r="M7" s="162" t="e">
        <f t="shared" si="1"/>
        <v>#DIV/0!</v>
      </c>
      <c r="N7" s="162" t="e">
        <f t="shared" si="8"/>
        <v>#DIV/0!</v>
      </c>
      <c r="O7" s="149">
        <v>0.4</v>
      </c>
      <c r="P7" s="149">
        <v>0.23</v>
      </c>
      <c r="Q7" s="149">
        <v>0.23</v>
      </c>
      <c r="R7" s="150" t="e">
        <f t="shared" si="9"/>
        <v>#DIV/0!</v>
      </c>
      <c r="S7" s="150">
        <f>C7*$F7</f>
        <v>0</v>
      </c>
      <c r="T7" s="150">
        <f>D7*$F7</f>
        <v>0</v>
      </c>
      <c r="U7" s="150" t="e">
        <f t="shared" si="3"/>
        <v>#DIV/0!</v>
      </c>
    </row>
    <row r="8" spans="1:21" s="141" customFormat="1" ht="29.25" customHeight="1" x14ac:dyDescent="0.25">
      <c r="A8" s="178" t="s">
        <v>148</v>
      </c>
      <c r="B8" s="161" t="s">
        <v>50</v>
      </c>
      <c r="C8" s="146"/>
      <c r="D8" s="146"/>
      <c r="E8" s="146"/>
      <c r="F8" s="147"/>
      <c r="G8" s="148"/>
      <c r="H8" s="162">
        <f t="shared" si="4"/>
        <v>0</v>
      </c>
      <c r="I8" s="162">
        <f t="shared" si="5"/>
        <v>0</v>
      </c>
      <c r="J8" s="162" t="e">
        <f t="shared" si="6"/>
        <v>#DIV/0!</v>
      </c>
      <c r="K8" s="162" t="e">
        <f t="shared" si="0"/>
        <v>#DIV/0!</v>
      </c>
      <c r="L8" s="162" t="e">
        <f t="shared" si="7"/>
        <v>#DIV/0!</v>
      </c>
      <c r="M8" s="162" t="e">
        <f t="shared" si="1"/>
        <v>#DIV/0!</v>
      </c>
      <c r="N8" s="162" t="e">
        <f t="shared" si="8"/>
        <v>#DIV/0!</v>
      </c>
      <c r="O8" s="149">
        <v>0.4</v>
      </c>
      <c r="P8" s="149">
        <v>0.23</v>
      </c>
      <c r="Q8" s="149">
        <v>0.23</v>
      </c>
      <c r="R8" s="150" t="e">
        <f t="shared" si="9"/>
        <v>#DIV/0!</v>
      </c>
      <c r="S8" s="150" t="e">
        <f t="shared" ref="S8:T10" si="10">($G8+$L8+$M8)*P8</f>
        <v>#DIV/0!</v>
      </c>
      <c r="T8" s="150" t="e">
        <f t="shared" si="10"/>
        <v>#DIV/0!</v>
      </c>
      <c r="U8" s="150" t="e">
        <f t="shared" si="3"/>
        <v>#DIV/0!</v>
      </c>
    </row>
    <row r="9" spans="1:21" s="141" customFormat="1" ht="29.25" customHeight="1" x14ac:dyDescent="0.25">
      <c r="A9" s="178" t="s">
        <v>149</v>
      </c>
      <c r="B9" s="161" t="s">
        <v>150</v>
      </c>
      <c r="C9" s="146"/>
      <c r="D9" s="146"/>
      <c r="E9" s="146"/>
      <c r="F9" s="147"/>
      <c r="G9" s="148"/>
      <c r="H9" s="162">
        <f t="shared" si="4"/>
        <v>0</v>
      </c>
      <c r="I9" s="162">
        <f t="shared" si="5"/>
        <v>0</v>
      </c>
      <c r="J9" s="162" t="e">
        <f t="shared" si="6"/>
        <v>#DIV/0!</v>
      </c>
      <c r="K9" s="162" t="e">
        <f t="shared" si="0"/>
        <v>#DIV/0!</v>
      </c>
      <c r="L9" s="162" t="e">
        <f t="shared" si="7"/>
        <v>#DIV/0!</v>
      </c>
      <c r="M9" s="162" t="e">
        <f t="shared" si="1"/>
        <v>#DIV/0!</v>
      </c>
      <c r="N9" s="162" t="e">
        <f t="shared" si="8"/>
        <v>#DIV/0!</v>
      </c>
      <c r="O9" s="149">
        <v>0.4</v>
      </c>
      <c r="P9" s="149">
        <v>0.23</v>
      </c>
      <c r="Q9" s="149">
        <v>0.23</v>
      </c>
      <c r="R9" s="150" t="e">
        <f t="shared" si="9"/>
        <v>#DIV/0!</v>
      </c>
      <c r="S9" s="150" t="e">
        <f t="shared" si="10"/>
        <v>#DIV/0!</v>
      </c>
      <c r="T9" s="150" t="e">
        <f t="shared" si="10"/>
        <v>#DIV/0!</v>
      </c>
      <c r="U9" s="150" t="e">
        <f t="shared" si="3"/>
        <v>#DIV/0!</v>
      </c>
    </row>
    <row r="10" spans="1:21" s="141" customFormat="1" ht="29.25" customHeight="1" x14ac:dyDescent="0.25">
      <c r="A10" s="178" t="s">
        <v>151</v>
      </c>
      <c r="B10" s="161" t="s">
        <v>152</v>
      </c>
      <c r="C10" s="146"/>
      <c r="D10" s="146"/>
      <c r="E10" s="146"/>
      <c r="F10" s="147"/>
      <c r="G10" s="148"/>
      <c r="H10" s="162">
        <f t="shared" si="4"/>
        <v>0</v>
      </c>
      <c r="I10" s="162">
        <f t="shared" si="5"/>
        <v>0</v>
      </c>
      <c r="J10" s="162" t="e">
        <f t="shared" si="6"/>
        <v>#DIV/0!</v>
      </c>
      <c r="K10" s="162" t="e">
        <f t="shared" si="0"/>
        <v>#DIV/0!</v>
      </c>
      <c r="L10" s="162" t="e">
        <f t="shared" si="7"/>
        <v>#DIV/0!</v>
      </c>
      <c r="M10" s="162" t="e">
        <f t="shared" si="1"/>
        <v>#DIV/0!</v>
      </c>
      <c r="N10" s="162" t="e">
        <f t="shared" si="8"/>
        <v>#DIV/0!</v>
      </c>
      <c r="O10" s="149">
        <v>0.4</v>
      </c>
      <c r="P10" s="149">
        <v>0.23</v>
      </c>
      <c r="Q10" s="149">
        <v>0.23</v>
      </c>
      <c r="R10" s="150" t="e">
        <f t="shared" si="9"/>
        <v>#DIV/0!</v>
      </c>
      <c r="S10" s="150" t="e">
        <f t="shared" si="10"/>
        <v>#DIV/0!</v>
      </c>
      <c r="T10" s="150" t="e">
        <f t="shared" si="10"/>
        <v>#DIV/0!</v>
      </c>
      <c r="U10" s="150" t="e">
        <f t="shared" si="3"/>
        <v>#DIV/0!</v>
      </c>
    </row>
    <row r="11" spans="1:21" s="141" customFormat="1" ht="29.25" customHeight="1" x14ac:dyDescent="0.25">
      <c r="A11" s="178" t="s">
        <v>153</v>
      </c>
      <c r="B11" s="161" t="s">
        <v>72</v>
      </c>
      <c r="C11" s="146"/>
      <c r="D11" s="146"/>
      <c r="E11" s="146"/>
      <c r="F11" s="147">
        <v>699</v>
      </c>
      <c r="G11" s="148"/>
      <c r="H11" s="162"/>
      <c r="I11" s="162"/>
      <c r="J11" s="162"/>
      <c r="K11" s="162"/>
      <c r="L11" s="162">
        <f t="shared" si="7"/>
        <v>0</v>
      </c>
      <c r="M11" s="162">
        <f t="shared" si="1"/>
        <v>0</v>
      </c>
      <c r="N11" s="162">
        <f t="shared" si="8"/>
        <v>0</v>
      </c>
      <c r="O11" s="149">
        <v>1</v>
      </c>
      <c r="P11" s="149"/>
      <c r="Q11" s="149"/>
      <c r="R11" s="150">
        <f t="shared" si="9"/>
        <v>0</v>
      </c>
      <c r="S11" s="150">
        <f>C11*$F11</f>
        <v>0</v>
      </c>
      <c r="T11" s="150">
        <f>D11*$F11</f>
        <v>0</v>
      </c>
      <c r="U11" s="150">
        <f t="shared" si="3"/>
        <v>0</v>
      </c>
    </row>
    <row r="12" spans="1:21" s="141" customFormat="1" ht="29.25" customHeight="1" x14ac:dyDescent="0.25">
      <c r="A12" s="178" t="s">
        <v>154</v>
      </c>
      <c r="B12" s="161" t="s">
        <v>155</v>
      </c>
      <c r="C12" s="146"/>
      <c r="D12" s="146"/>
      <c r="E12" s="146"/>
      <c r="F12" s="147">
        <v>3407</v>
      </c>
      <c r="G12" s="148"/>
      <c r="H12" s="162">
        <f t="shared" si="4"/>
        <v>0</v>
      </c>
      <c r="I12" s="162">
        <f t="shared" si="5"/>
        <v>0</v>
      </c>
      <c r="J12" s="162" t="e">
        <f t="shared" si="6"/>
        <v>#DIV/0!</v>
      </c>
      <c r="K12" s="162" t="e">
        <f t="shared" si="0"/>
        <v>#DIV/0!</v>
      </c>
      <c r="L12" s="162" t="e">
        <f t="shared" si="7"/>
        <v>#DIV/0!</v>
      </c>
      <c r="M12" s="162" t="e">
        <f t="shared" si="1"/>
        <v>#DIV/0!</v>
      </c>
      <c r="N12" s="162" t="e">
        <f t="shared" si="8"/>
        <v>#DIV/0!</v>
      </c>
      <c r="O12" s="149">
        <v>0.4</v>
      </c>
      <c r="P12" s="149">
        <v>0.23</v>
      </c>
      <c r="Q12" s="149">
        <v>0.23</v>
      </c>
      <c r="R12" s="150" t="e">
        <f t="shared" si="9"/>
        <v>#DIV/0!</v>
      </c>
      <c r="S12" s="150">
        <f>C12*$F12</f>
        <v>0</v>
      </c>
      <c r="T12" s="150">
        <f>D12*$F12</f>
        <v>0</v>
      </c>
      <c r="U12" s="150" t="e">
        <f t="shared" si="3"/>
        <v>#DIV/0!</v>
      </c>
    </row>
    <row r="13" spans="1:21" s="141" customFormat="1" ht="29.25" customHeight="1" x14ac:dyDescent="0.25">
      <c r="A13" s="178" t="s">
        <v>156</v>
      </c>
      <c r="B13" s="161" t="s">
        <v>157</v>
      </c>
      <c r="C13" s="146"/>
      <c r="D13" s="146"/>
      <c r="E13" s="146"/>
      <c r="F13" s="147"/>
      <c r="G13" s="148"/>
      <c r="H13" s="162">
        <f t="shared" si="4"/>
        <v>0</v>
      </c>
      <c r="I13" s="162">
        <f t="shared" si="5"/>
        <v>0</v>
      </c>
      <c r="J13" s="162" t="e">
        <f t="shared" si="6"/>
        <v>#DIV/0!</v>
      </c>
      <c r="K13" s="162" t="e">
        <f t="shared" si="0"/>
        <v>#DIV/0!</v>
      </c>
      <c r="L13" s="162" t="e">
        <f t="shared" si="7"/>
        <v>#DIV/0!</v>
      </c>
      <c r="M13" s="162" t="e">
        <f t="shared" si="1"/>
        <v>#DIV/0!</v>
      </c>
      <c r="N13" s="162" t="e">
        <f t="shared" si="8"/>
        <v>#DIV/0!</v>
      </c>
      <c r="O13" s="149">
        <v>0.4</v>
      </c>
      <c r="P13" s="149">
        <v>0.23</v>
      </c>
      <c r="Q13" s="149">
        <v>0.23</v>
      </c>
      <c r="R13" s="150" t="e">
        <f t="shared" si="9"/>
        <v>#DIV/0!</v>
      </c>
      <c r="S13" s="150" t="e">
        <f t="shared" ref="S13:T15" si="11">($G13+$L13+$M13)*P13</f>
        <v>#DIV/0!</v>
      </c>
      <c r="T13" s="150" t="e">
        <f t="shared" si="11"/>
        <v>#DIV/0!</v>
      </c>
      <c r="U13" s="150" t="e">
        <f t="shared" si="3"/>
        <v>#DIV/0!</v>
      </c>
    </row>
    <row r="14" spans="1:21" s="141" customFormat="1" ht="29.25" customHeight="1" x14ac:dyDescent="0.25">
      <c r="A14" s="178" t="s">
        <v>158</v>
      </c>
      <c r="B14" s="161" t="s">
        <v>159</v>
      </c>
      <c r="C14" s="146"/>
      <c r="D14" s="146"/>
      <c r="E14" s="146"/>
      <c r="F14" s="147"/>
      <c r="G14" s="148"/>
      <c r="H14" s="162">
        <f t="shared" si="4"/>
        <v>0</v>
      </c>
      <c r="I14" s="162">
        <f t="shared" si="5"/>
        <v>0</v>
      </c>
      <c r="J14" s="162" t="e">
        <f t="shared" si="6"/>
        <v>#DIV/0!</v>
      </c>
      <c r="K14" s="162" t="e">
        <f t="shared" si="0"/>
        <v>#DIV/0!</v>
      </c>
      <c r="L14" s="162" t="e">
        <f t="shared" si="7"/>
        <v>#DIV/0!</v>
      </c>
      <c r="M14" s="162" t="e">
        <f t="shared" si="1"/>
        <v>#DIV/0!</v>
      </c>
      <c r="N14" s="162" t="e">
        <f t="shared" si="8"/>
        <v>#DIV/0!</v>
      </c>
      <c r="O14" s="149">
        <v>0.4</v>
      </c>
      <c r="P14" s="149">
        <v>0.23</v>
      </c>
      <c r="Q14" s="149">
        <v>0.23</v>
      </c>
      <c r="R14" s="150" t="e">
        <f t="shared" si="9"/>
        <v>#DIV/0!</v>
      </c>
      <c r="S14" s="150" t="e">
        <f t="shared" si="11"/>
        <v>#DIV/0!</v>
      </c>
      <c r="T14" s="150" t="e">
        <f t="shared" si="11"/>
        <v>#DIV/0!</v>
      </c>
      <c r="U14" s="150" t="e">
        <f t="shared" si="3"/>
        <v>#DIV/0!</v>
      </c>
    </row>
    <row r="15" spans="1:21" s="141" customFormat="1" ht="29.25" customHeight="1" x14ac:dyDescent="0.25">
      <c r="A15" s="178" t="s">
        <v>160</v>
      </c>
      <c r="B15" s="161" t="s">
        <v>161</v>
      </c>
      <c r="C15" s="146"/>
      <c r="D15" s="146"/>
      <c r="E15" s="146"/>
      <c r="F15" s="147"/>
      <c r="G15" s="148"/>
      <c r="H15" s="162"/>
      <c r="I15" s="162"/>
      <c r="J15" s="162"/>
      <c r="K15" s="162"/>
      <c r="L15" s="162">
        <f t="shared" si="7"/>
        <v>0</v>
      </c>
      <c r="M15" s="162">
        <f t="shared" si="1"/>
        <v>0</v>
      </c>
      <c r="N15" s="162">
        <f t="shared" si="8"/>
        <v>0</v>
      </c>
      <c r="O15" s="149">
        <v>0.4</v>
      </c>
      <c r="P15" s="149">
        <v>0.23</v>
      </c>
      <c r="Q15" s="149">
        <v>0.23</v>
      </c>
      <c r="R15" s="150">
        <f t="shared" si="9"/>
        <v>0</v>
      </c>
      <c r="S15" s="150">
        <f t="shared" si="11"/>
        <v>0</v>
      </c>
      <c r="T15" s="150">
        <f t="shared" si="11"/>
        <v>0</v>
      </c>
      <c r="U15" s="150">
        <f t="shared" si="3"/>
        <v>0</v>
      </c>
    </row>
    <row r="16" spans="1:21" s="141" customFormat="1" ht="29.25" customHeight="1" x14ac:dyDescent="0.25">
      <c r="A16" s="178" t="s">
        <v>162</v>
      </c>
      <c r="B16" s="161" t="s">
        <v>163</v>
      </c>
      <c r="C16" s="146"/>
      <c r="D16" s="146"/>
      <c r="E16" s="146"/>
      <c r="F16" s="147">
        <v>206</v>
      </c>
      <c r="G16" s="148"/>
      <c r="H16" s="162">
        <f t="shared" si="4"/>
        <v>0</v>
      </c>
      <c r="I16" s="162">
        <f t="shared" si="5"/>
        <v>0</v>
      </c>
      <c r="J16" s="162" t="e">
        <f t="shared" si="6"/>
        <v>#DIV/0!</v>
      </c>
      <c r="K16" s="162" t="e">
        <f t="shared" si="0"/>
        <v>#DIV/0!</v>
      </c>
      <c r="L16" s="162" t="e">
        <f t="shared" si="7"/>
        <v>#DIV/0!</v>
      </c>
      <c r="M16" s="162" t="e">
        <f t="shared" si="1"/>
        <v>#DIV/0!</v>
      </c>
      <c r="N16" s="162" t="e">
        <f t="shared" si="8"/>
        <v>#DIV/0!</v>
      </c>
      <c r="O16" s="149">
        <v>0.4</v>
      </c>
      <c r="P16" s="149">
        <v>0.23</v>
      </c>
      <c r="Q16" s="149">
        <v>0.23</v>
      </c>
      <c r="R16" s="150" t="e">
        <f t="shared" si="9"/>
        <v>#DIV/0!</v>
      </c>
      <c r="S16" s="150">
        <f t="shared" ref="S16:T18" si="12">C16*$F16</f>
        <v>0</v>
      </c>
      <c r="T16" s="150">
        <f t="shared" si="12"/>
        <v>0</v>
      </c>
      <c r="U16" s="150" t="e">
        <f t="shared" si="3"/>
        <v>#DIV/0!</v>
      </c>
    </row>
    <row r="17" spans="1:22" s="141" customFormat="1" ht="29.25" customHeight="1" x14ac:dyDescent="0.25">
      <c r="A17" s="178" t="s">
        <v>164</v>
      </c>
      <c r="B17" s="161" t="s">
        <v>165</v>
      </c>
      <c r="C17" s="146"/>
      <c r="D17" s="146"/>
      <c r="E17" s="146"/>
      <c r="F17" s="147">
        <v>572</v>
      </c>
      <c r="G17" s="148"/>
      <c r="H17" s="162">
        <f t="shared" si="4"/>
        <v>0</v>
      </c>
      <c r="I17" s="162">
        <f t="shared" si="5"/>
        <v>0</v>
      </c>
      <c r="J17" s="162" t="e">
        <f t="shared" si="6"/>
        <v>#DIV/0!</v>
      </c>
      <c r="K17" s="162" t="e">
        <f t="shared" si="0"/>
        <v>#DIV/0!</v>
      </c>
      <c r="L17" s="162" t="e">
        <f t="shared" si="7"/>
        <v>#DIV/0!</v>
      </c>
      <c r="M17" s="162" t="e">
        <f t="shared" si="1"/>
        <v>#DIV/0!</v>
      </c>
      <c r="N17" s="162" t="e">
        <f t="shared" si="8"/>
        <v>#DIV/0!</v>
      </c>
      <c r="O17" s="149">
        <v>0.4</v>
      </c>
      <c r="P17" s="149">
        <v>0.23</v>
      </c>
      <c r="Q17" s="149">
        <v>0.23</v>
      </c>
      <c r="R17" s="150" t="e">
        <f t="shared" si="9"/>
        <v>#DIV/0!</v>
      </c>
      <c r="S17" s="150">
        <f t="shared" si="12"/>
        <v>0</v>
      </c>
      <c r="T17" s="150">
        <f t="shared" si="12"/>
        <v>0</v>
      </c>
      <c r="U17" s="150" t="e">
        <f t="shared" si="3"/>
        <v>#DIV/0!</v>
      </c>
    </row>
    <row r="18" spans="1:22" s="141" customFormat="1" ht="29.25" customHeight="1" x14ac:dyDescent="0.25">
      <c r="A18" s="178" t="s">
        <v>166</v>
      </c>
      <c r="B18" s="161" t="s">
        <v>167</v>
      </c>
      <c r="C18" s="146"/>
      <c r="D18" s="146"/>
      <c r="E18" s="146"/>
      <c r="F18" s="147">
        <v>206</v>
      </c>
      <c r="G18" s="148"/>
      <c r="H18" s="162">
        <f t="shared" si="4"/>
        <v>0</v>
      </c>
      <c r="I18" s="162">
        <f t="shared" si="5"/>
        <v>0</v>
      </c>
      <c r="J18" s="162" t="e">
        <f t="shared" si="6"/>
        <v>#DIV/0!</v>
      </c>
      <c r="K18" s="162" t="e">
        <f t="shared" si="0"/>
        <v>#DIV/0!</v>
      </c>
      <c r="L18" s="162" t="e">
        <f t="shared" si="7"/>
        <v>#DIV/0!</v>
      </c>
      <c r="M18" s="162" t="e">
        <f t="shared" si="1"/>
        <v>#DIV/0!</v>
      </c>
      <c r="N18" s="162" t="e">
        <f t="shared" si="8"/>
        <v>#DIV/0!</v>
      </c>
      <c r="O18" s="149">
        <v>0.4</v>
      </c>
      <c r="P18" s="149">
        <v>0.23</v>
      </c>
      <c r="Q18" s="149">
        <v>0.23</v>
      </c>
      <c r="R18" s="150" t="e">
        <f t="shared" si="9"/>
        <v>#DIV/0!</v>
      </c>
      <c r="S18" s="150">
        <f t="shared" si="12"/>
        <v>0</v>
      </c>
      <c r="T18" s="150">
        <f t="shared" si="12"/>
        <v>0</v>
      </c>
      <c r="U18" s="150" t="e">
        <f t="shared" si="3"/>
        <v>#DIV/0!</v>
      </c>
    </row>
    <row r="19" spans="1:22" s="141" customFormat="1" ht="24.75" customHeight="1" x14ac:dyDescent="0.25">
      <c r="A19" s="140" t="s">
        <v>70</v>
      </c>
      <c r="B19" s="145" t="s">
        <v>103</v>
      </c>
      <c r="C19" s="146"/>
      <c r="D19" s="146"/>
      <c r="E19" s="146"/>
      <c r="F19" s="147"/>
      <c r="G19" s="148"/>
      <c r="H19" s="162"/>
      <c r="I19" s="162"/>
      <c r="J19" s="162"/>
      <c r="K19" s="162"/>
      <c r="L19" s="162"/>
      <c r="M19" s="162"/>
      <c r="N19" s="162"/>
      <c r="O19" s="149"/>
      <c r="P19" s="149"/>
      <c r="Q19" s="149"/>
      <c r="R19" s="150"/>
      <c r="S19" s="150"/>
      <c r="T19" s="150"/>
      <c r="U19" s="150"/>
    </row>
    <row r="20" spans="1:22" s="141" customFormat="1" ht="24.75" customHeight="1" x14ac:dyDescent="0.25">
      <c r="A20" s="140" t="s">
        <v>69</v>
      </c>
      <c r="B20" s="145" t="s">
        <v>104</v>
      </c>
      <c r="C20" s="146"/>
      <c r="D20" s="146"/>
      <c r="E20" s="146"/>
      <c r="F20" s="147"/>
      <c r="G20" s="148"/>
      <c r="H20" s="162"/>
      <c r="I20" s="162"/>
      <c r="J20" s="162"/>
      <c r="K20" s="162"/>
      <c r="L20" s="162"/>
      <c r="M20" s="162"/>
      <c r="N20" s="162"/>
      <c r="O20" s="149"/>
      <c r="P20" s="149"/>
      <c r="Q20" s="149"/>
      <c r="R20" s="150"/>
      <c r="S20" s="150"/>
      <c r="T20" s="150"/>
      <c r="U20" s="150"/>
    </row>
    <row r="21" spans="1:22" s="141" customFormat="1" x14ac:dyDescent="0.25">
      <c r="A21" s="151"/>
      <c r="B21" s="152" t="s">
        <v>65</v>
      </c>
      <c r="C21" s="153"/>
      <c r="D21" s="153"/>
      <c r="E21" s="153"/>
      <c r="F21" s="152"/>
      <c r="G21" s="154">
        <f>SUM(G3:G20)</f>
        <v>0</v>
      </c>
      <c r="H21" s="154">
        <f t="shared" ref="H21:U21" si="13">SUM(H3:H20)</f>
        <v>0</v>
      </c>
      <c r="I21" s="154">
        <f t="shared" si="13"/>
        <v>0</v>
      </c>
      <c r="J21" s="154" t="e">
        <f t="shared" si="13"/>
        <v>#DIV/0!</v>
      </c>
      <c r="K21" s="154" t="e">
        <f t="shared" si="13"/>
        <v>#DIV/0!</v>
      </c>
      <c r="L21" s="154" t="e">
        <f t="shared" si="13"/>
        <v>#DIV/0!</v>
      </c>
      <c r="M21" s="154" t="e">
        <f t="shared" si="13"/>
        <v>#DIV/0!</v>
      </c>
      <c r="N21" s="154" t="e">
        <f t="shared" si="13"/>
        <v>#DIV/0!</v>
      </c>
      <c r="O21" s="154">
        <f t="shared" si="13"/>
        <v>7.0000000000000018</v>
      </c>
      <c r="P21" s="154">
        <f t="shared" si="13"/>
        <v>3.45</v>
      </c>
      <c r="Q21" s="154">
        <f t="shared" si="13"/>
        <v>3.45</v>
      </c>
      <c r="R21" s="154" t="e">
        <f t="shared" si="13"/>
        <v>#DIV/0!</v>
      </c>
      <c r="S21" s="154" t="e">
        <f t="shared" si="13"/>
        <v>#DIV/0!</v>
      </c>
      <c r="T21" s="154" t="e">
        <f t="shared" si="13"/>
        <v>#DIV/0!</v>
      </c>
      <c r="U21" s="154" t="e">
        <f t="shared" si="13"/>
        <v>#DIV/0!</v>
      </c>
    </row>
    <row r="22" spans="1:22" x14ac:dyDescent="0.25">
      <c r="O22" s="157"/>
      <c r="P22" s="157"/>
      <c r="Q22" s="157"/>
    </row>
    <row r="23" spans="1:22" x14ac:dyDescent="0.25">
      <c r="B23" s="158" t="s">
        <v>5</v>
      </c>
    </row>
    <row r="24" spans="1:22" s="156" customFormat="1" x14ac:dyDescent="0.25">
      <c r="A24" s="155"/>
      <c r="B24" s="158"/>
      <c r="O24" s="159"/>
      <c r="P24" s="159"/>
      <c r="Q24" s="159"/>
      <c r="R24" s="155"/>
      <c r="S24" s="155"/>
      <c r="T24" s="155"/>
      <c r="U24" s="155"/>
      <c r="V24" s="155"/>
    </row>
    <row r="25" spans="1:22" s="156" customFormat="1" x14ac:dyDescent="0.25">
      <c r="A25" s="155"/>
      <c r="B25" s="158"/>
      <c r="O25" s="159"/>
      <c r="P25" s="159"/>
      <c r="Q25" s="159"/>
      <c r="R25" s="155"/>
      <c r="S25" s="155"/>
      <c r="T25" s="155"/>
      <c r="U25" s="155"/>
      <c r="V25" s="155"/>
    </row>
    <row r="26" spans="1:22" s="156" customFormat="1" x14ac:dyDescent="0.25">
      <c r="A26" s="155"/>
      <c r="B26" s="158" t="s">
        <v>6</v>
      </c>
      <c r="O26" s="159"/>
      <c r="P26" s="159"/>
      <c r="Q26" s="159"/>
      <c r="R26" s="155"/>
      <c r="S26" s="155"/>
      <c r="T26" s="155"/>
      <c r="U26" s="155"/>
      <c r="V26" s="155"/>
    </row>
    <row r="27" spans="1:22" s="156" customFormat="1" x14ac:dyDescent="0.25">
      <c r="A27" s="155"/>
      <c r="B27" s="160" t="s">
        <v>108</v>
      </c>
      <c r="O27" s="159"/>
      <c r="P27" s="159"/>
      <c r="Q27" s="159"/>
      <c r="R27" s="155"/>
      <c r="S27" s="155"/>
      <c r="T27" s="155"/>
      <c r="U27" s="155"/>
      <c r="V27" s="155"/>
    </row>
    <row r="28" spans="1:22" s="156" customFormat="1" x14ac:dyDescent="0.25">
      <c r="A28" s="155"/>
      <c r="B28" s="158"/>
      <c r="O28" s="159"/>
      <c r="P28" s="159"/>
      <c r="Q28" s="159"/>
      <c r="R28" s="155"/>
      <c r="S28" s="155"/>
      <c r="T28" s="155"/>
      <c r="U28" s="155"/>
      <c r="V28" s="155"/>
    </row>
    <row r="29" spans="1:22" s="156" customFormat="1" x14ac:dyDescent="0.25">
      <c r="A29" s="155"/>
      <c r="B29" s="158"/>
      <c r="O29" s="159"/>
      <c r="P29" s="159"/>
      <c r="Q29" s="159"/>
      <c r="R29" s="155"/>
      <c r="S29" s="155"/>
      <c r="T29" s="155"/>
      <c r="U29" s="155"/>
      <c r="V29" s="155"/>
    </row>
    <row r="30" spans="1:22" s="156" customFormat="1" x14ac:dyDescent="0.25">
      <c r="A30" s="155"/>
      <c r="B30" s="160" t="s">
        <v>173</v>
      </c>
      <c r="O30" s="159"/>
      <c r="P30" s="159"/>
      <c r="Q30" s="159"/>
      <c r="R30" s="155"/>
      <c r="S30" s="155"/>
      <c r="T30" s="155"/>
      <c r="U30" s="155"/>
      <c r="V30" s="155"/>
    </row>
  </sheetData>
  <autoFilter ref="A1:U21">
    <filterColumn colId="2" showButton="0"/>
    <filterColumn colId="3" showButton="0"/>
    <filterColumn colId="4" showButton="0"/>
    <filterColumn colId="17" showButton="0"/>
    <filterColumn colId="18" showButton="0"/>
    <filterColumn colId="19" showButton="0"/>
  </autoFilter>
  <mergeCells count="2">
    <mergeCell ref="C1:E1"/>
    <mergeCell ref="R1:U1"/>
  </mergeCells>
  <pageMargins left="0.54" right="0.17" top="0.74803149606299213" bottom="0.74803149606299213" header="0.31496062992125984" footer="0.31496062992125984"/>
  <pageSetup paperSize="9" scale="45" orientation="portrait"/>
  <headerFooter>
    <oddFooter>&amp;C&amp;F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L47"/>
  <sheetViews>
    <sheetView view="pageBreakPreview" zoomScale="90" workbookViewId="0">
      <selection activeCell="F26" sqref="F26"/>
    </sheetView>
  </sheetViews>
  <sheetFormatPr defaultColWidth="9.140625" defaultRowHeight="12.75" x14ac:dyDescent="0.2"/>
  <cols>
    <col min="1" max="1" width="30.85546875" style="11" customWidth="1"/>
    <col min="2" max="2" width="3.5703125" style="11" customWidth="1"/>
    <col min="3" max="3" width="3.42578125" style="11" customWidth="1"/>
    <col min="4" max="4" width="11.140625" style="11" bestFit="1" customWidth="1"/>
    <col min="5" max="6" width="13.85546875" style="11" customWidth="1"/>
    <col min="7" max="7" width="14.28515625" style="11" customWidth="1"/>
    <col min="8" max="8" width="13.85546875" style="11" customWidth="1"/>
    <col min="9" max="9" width="14" style="11" customWidth="1"/>
    <col min="10" max="10" width="14" style="12" customWidth="1"/>
    <col min="11" max="12" width="8.7109375" style="12" customWidth="1"/>
    <col min="13" max="13" width="9.140625" style="11"/>
    <col min="14" max="22" width="8.7109375" style="11" customWidth="1"/>
    <col min="23" max="16384" width="9.140625" style="11"/>
  </cols>
  <sheetData>
    <row r="1" spans="1:12" ht="24" customHeight="1" x14ac:dyDescent="0.2">
      <c r="A1" s="282" t="s">
        <v>110</v>
      </c>
      <c r="B1" s="283"/>
      <c r="C1" s="283"/>
      <c r="D1" s="283"/>
      <c r="E1" s="283"/>
      <c r="F1" s="283"/>
      <c r="G1" s="283"/>
      <c r="H1" s="283"/>
      <c r="I1" s="283"/>
      <c r="J1" s="283"/>
    </row>
    <row r="2" spans="1:12" x14ac:dyDescent="0.2">
      <c r="A2" s="13"/>
      <c r="B2" s="13"/>
      <c r="C2" s="13"/>
      <c r="D2" s="13"/>
      <c r="E2" s="13"/>
      <c r="F2" s="13"/>
      <c r="G2" s="13"/>
      <c r="H2" s="13"/>
    </row>
    <row r="3" spans="1:12" s="15" customFormat="1" ht="24" customHeight="1" x14ac:dyDescent="0.25">
      <c r="A3" s="14" t="s">
        <v>111</v>
      </c>
      <c r="B3" s="287"/>
      <c r="C3" s="287"/>
      <c r="D3" s="287"/>
      <c r="E3" s="287"/>
      <c r="F3" s="287"/>
      <c r="G3" s="287"/>
      <c r="H3" s="287"/>
      <c r="I3" s="287"/>
      <c r="J3" s="287"/>
      <c r="K3" s="16"/>
      <c r="L3" s="16"/>
    </row>
    <row r="4" spans="1:12" x14ac:dyDescent="0.2">
      <c r="A4" s="13"/>
      <c r="B4" s="13"/>
      <c r="C4" s="13"/>
      <c r="D4" s="13"/>
      <c r="E4" s="13"/>
      <c r="F4" s="13"/>
      <c r="G4" s="13"/>
      <c r="H4" s="13"/>
    </row>
    <row r="5" spans="1:12" s="15" customFormat="1" ht="24" customHeight="1" x14ac:dyDescent="0.25">
      <c r="A5" s="14" t="s">
        <v>112</v>
      </c>
      <c r="B5" s="288"/>
      <c r="C5" s="288"/>
      <c r="D5" s="288"/>
      <c r="E5" s="288"/>
      <c r="F5" s="288"/>
      <c r="G5" s="288"/>
      <c r="H5" s="288"/>
      <c r="I5" s="288"/>
      <c r="J5" s="288"/>
      <c r="K5" s="16"/>
      <c r="L5" s="16"/>
    </row>
    <row r="6" spans="1:12" x14ac:dyDescent="0.2">
      <c r="A6" s="13"/>
      <c r="B6" s="13"/>
      <c r="C6" s="13"/>
      <c r="D6" s="13"/>
      <c r="E6" s="13"/>
      <c r="F6" s="13"/>
      <c r="G6" s="13"/>
      <c r="H6" s="13"/>
      <c r="I6" s="12"/>
    </row>
    <row r="7" spans="1:12" s="15" customFormat="1" ht="24" customHeight="1" x14ac:dyDescent="0.25">
      <c r="A7" s="17" t="s">
        <v>75</v>
      </c>
      <c r="B7" s="289"/>
      <c r="C7" s="289"/>
      <c r="D7" s="289"/>
      <c r="E7" s="289"/>
      <c r="F7" s="289"/>
      <c r="G7" s="289"/>
      <c r="H7" s="289"/>
      <c r="I7" s="289"/>
      <c r="J7" s="289"/>
      <c r="K7" s="18"/>
      <c r="L7" s="18"/>
    </row>
    <row r="8" spans="1:12" s="15" customFormat="1" ht="24" customHeight="1" x14ac:dyDescent="0.25">
      <c r="A8" s="19" t="s">
        <v>113</v>
      </c>
      <c r="B8" s="290"/>
      <c r="C8" s="290"/>
      <c r="D8" s="290"/>
      <c r="E8" s="290"/>
      <c r="F8" s="290"/>
      <c r="G8" s="290"/>
      <c r="H8" s="290"/>
      <c r="I8" s="290"/>
      <c r="J8" s="290"/>
      <c r="K8" s="16"/>
      <c r="L8" s="16"/>
    </row>
    <row r="9" spans="1:12" s="15" customFormat="1" ht="24" customHeight="1" x14ac:dyDescent="0.25">
      <c r="A9" s="17" t="s">
        <v>114</v>
      </c>
      <c r="B9" s="290"/>
      <c r="C9" s="290"/>
      <c r="D9" s="290"/>
      <c r="E9" s="290"/>
      <c r="F9" s="290"/>
      <c r="G9" s="290"/>
      <c r="H9" s="290"/>
      <c r="I9" s="290"/>
      <c r="J9" s="290"/>
      <c r="K9" s="18"/>
      <c r="L9" s="18"/>
    </row>
    <row r="10" spans="1:12" s="15" customFormat="1" ht="24" customHeight="1" x14ac:dyDescent="0.25">
      <c r="A10" s="17" t="s">
        <v>115</v>
      </c>
      <c r="B10" s="291"/>
      <c r="C10" s="291"/>
      <c r="D10" s="291"/>
      <c r="E10" s="291"/>
      <c r="F10" s="291"/>
      <c r="G10" s="291"/>
      <c r="H10" s="291"/>
      <c r="I10" s="291"/>
      <c r="J10" s="291"/>
      <c r="K10" s="18"/>
      <c r="L10" s="18"/>
    </row>
    <row r="11" spans="1:12" s="22" customFormat="1" x14ac:dyDescent="0.2">
      <c r="A11" s="13"/>
      <c r="B11" s="20"/>
      <c r="C11" s="21"/>
      <c r="D11" s="21"/>
      <c r="E11" s="21"/>
      <c r="F11" s="21"/>
      <c r="G11" s="21"/>
      <c r="H11" s="21"/>
      <c r="I11" s="16"/>
      <c r="J11" s="16"/>
      <c r="K11" s="16"/>
      <c r="L11" s="16"/>
    </row>
    <row r="12" spans="1:12" x14ac:dyDescent="0.2">
      <c r="A12" s="13"/>
      <c r="B12" s="13"/>
      <c r="C12" s="13"/>
      <c r="D12" s="13"/>
      <c r="E12" s="13"/>
      <c r="F12" s="13"/>
      <c r="G12" s="13"/>
      <c r="H12" s="13"/>
      <c r="I12" s="12"/>
    </row>
    <row r="13" spans="1:12" s="26" customFormat="1" ht="24" x14ac:dyDescent="0.2">
      <c r="A13" s="23"/>
      <c r="B13" s="23"/>
      <c r="C13" s="23"/>
      <c r="D13" s="292" t="s">
        <v>71</v>
      </c>
      <c r="E13" s="24" t="s">
        <v>116</v>
      </c>
      <c r="F13" s="24" t="s">
        <v>117</v>
      </c>
      <c r="G13" s="24" t="s">
        <v>118</v>
      </c>
      <c r="H13" s="24" t="s">
        <v>119</v>
      </c>
      <c r="I13" s="24" t="s">
        <v>132</v>
      </c>
      <c r="J13" s="24" t="s">
        <v>135</v>
      </c>
      <c r="K13" s="25"/>
      <c r="L13" s="25"/>
    </row>
    <row r="14" spans="1:12" s="26" customFormat="1" ht="30.75" customHeight="1" x14ac:dyDescent="0.2">
      <c r="A14" s="23"/>
      <c r="B14" s="23"/>
      <c r="C14" s="23"/>
      <c r="D14" s="293"/>
      <c r="E14" s="27" t="s">
        <v>129</v>
      </c>
      <c r="F14" s="27" t="s">
        <v>130</v>
      </c>
      <c r="G14" s="27" t="s">
        <v>131</v>
      </c>
      <c r="H14" s="28" t="s">
        <v>133</v>
      </c>
      <c r="I14" s="28" t="s">
        <v>134</v>
      </c>
      <c r="J14" s="28" t="s">
        <v>136</v>
      </c>
      <c r="K14" s="25"/>
      <c r="L14" s="25"/>
    </row>
    <row r="15" spans="1:12" s="26" customFormat="1" ht="12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5"/>
      <c r="L15" s="25"/>
    </row>
    <row r="16" spans="1:12" x14ac:dyDescent="0.2">
      <c r="A16" s="29"/>
      <c r="B16" s="30"/>
      <c r="C16" s="30"/>
      <c r="D16" s="30"/>
      <c r="E16" s="13"/>
      <c r="F16" s="13"/>
      <c r="G16" s="13"/>
      <c r="H16" s="13"/>
      <c r="I16" s="13"/>
      <c r="J16" s="13"/>
    </row>
    <row r="17" spans="1:10" ht="24" x14ac:dyDescent="0.2">
      <c r="A17" s="14" t="s">
        <v>120</v>
      </c>
      <c r="B17" s="31"/>
      <c r="C17" s="32" t="s">
        <v>121</v>
      </c>
      <c r="D17" s="33">
        <f>'Список операцій 1 звіт '!I2+'Список операцій 1 звіт '!I5</f>
        <v>0</v>
      </c>
      <c r="E17" s="13"/>
      <c r="F17" s="13"/>
      <c r="G17" s="13"/>
      <c r="H17" s="13"/>
      <c r="I17" s="13"/>
      <c r="J17" s="13"/>
    </row>
    <row r="18" spans="1:10" x14ac:dyDescent="0.2">
      <c r="A18" s="165"/>
      <c r="B18" s="31"/>
      <c r="C18" s="31"/>
      <c r="D18" s="34"/>
      <c r="E18" s="35"/>
      <c r="F18" s="13"/>
      <c r="G18" s="13"/>
      <c r="H18" s="13"/>
      <c r="I18" s="13"/>
      <c r="J18" s="13"/>
    </row>
    <row r="19" spans="1:10" ht="24" x14ac:dyDescent="0.2">
      <c r="A19" s="14" t="s">
        <v>122</v>
      </c>
      <c r="B19" s="36"/>
      <c r="C19" s="32" t="s">
        <v>123</v>
      </c>
      <c r="D19" s="33">
        <f>SUM(E19:J19)</f>
        <v>0</v>
      </c>
      <c r="E19" s="37">
        <f>'Список операцій 1 звіт '!I3</f>
        <v>0</v>
      </c>
      <c r="F19" s="37">
        <f>'Список операцій 2 звіт'!I3</f>
        <v>0</v>
      </c>
      <c r="G19" s="37">
        <f>'Список операцій 3 звіт'!I3</f>
        <v>0</v>
      </c>
      <c r="H19" s="37">
        <f>'Список операцій 4 звіт'!I3</f>
        <v>0</v>
      </c>
      <c r="I19" s="37">
        <f>'Список операцій 5 звіт '!I3</f>
        <v>0</v>
      </c>
      <c r="J19" s="37">
        <f>'Список операцій 6 звіт'!I3</f>
        <v>0</v>
      </c>
    </row>
    <row r="20" spans="1:10" x14ac:dyDescent="0.2">
      <c r="A20" s="68"/>
      <c r="B20" s="38"/>
      <c r="C20" s="32"/>
      <c r="D20" s="29"/>
      <c r="E20" s="13"/>
      <c r="F20" s="13"/>
      <c r="G20" s="13"/>
      <c r="H20" s="13"/>
      <c r="I20" s="13"/>
      <c r="J20" s="13"/>
    </row>
    <row r="21" spans="1:10" ht="24" x14ac:dyDescent="0.2">
      <c r="A21" s="14" t="s">
        <v>124</v>
      </c>
      <c r="B21" s="39"/>
      <c r="C21" s="32" t="s">
        <v>125</v>
      </c>
      <c r="D21" s="33">
        <f>SUM(E21:J21)</f>
        <v>0</v>
      </c>
      <c r="E21" s="37"/>
      <c r="F21" s="37"/>
      <c r="G21" s="37"/>
      <c r="H21" s="37"/>
      <c r="I21" s="37"/>
      <c r="J21" s="37"/>
    </row>
    <row r="22" spans="1:10" ht="12.75" customHeight="1" x14ac:dyDescent="0.2">
      <c r="A22" s="68"/>
      <c r="B22" s="13"/>
      <c r="C22" s="32"/>
      <c r="D22" s="29"/>
      <c r="E22" s="13"/>
      <c r="F22" s="13"/>
      <c r="G22" s="13"/>
      <c r="H22" s="13"/>
      <c r="I22" s="13"/>
      <c r="J22" s="13"/>
    </row>
    <row r="23" spans="1:10" ht="24" customHeight="1" x14ac:dyDescent="0.2">
      <c r="A23" s="14" t="s">
        <v>126</v>
      </c>
      <c r="B23" s="13"/>
      <c r="C23" s="32" t="s">
        <v>127</v>
      </c>
      <c r="D23" s="33">
        <f>SUM(E23:J23)</f>
        <v>0</v>
      </c>
      <c r="E23" s="37"/>
      <c r="F23" s="37"/>
      <c r="G23" s="37"/>
      <c r="H23" s="37"/>
      <c r="I23" s="37"/>
      <c r="J23" s="37"/>
    </row>
    <row r="24" spans="1:10" x14ac:dyDescent="0.2">
      <c r="A24" s="68"/>
      <c r="B24" s="13"/>
      <c r="C24" s="13"/>
      <c r="D24" s="29"/>
      <c r="E24" s="13"/>
      <c r="F24" s="13"/>
      <c r="G24" s="13"/>
      <c r="H24" s="13"/>
    </row>
    <row r="25" spans="1:10" ht="27" customHeight="1" x14ac:dyDescent="0.2">
      <c r="A25" s="14" t="s">
        <v>179</v>
      </c>
      <c r="B25" s="40"/>
      <c r="C25" s="41" t="s">
        <v>128</v>
      </c>
      <c r="D25" s="33"/>
      <c r="E25" s="13"/>
      <c r="F25" s="42"/>
      <c r="G25" s="42"/>
      <c r="H25" s="13"/>
    </row>
    <row r="26" spans="1:10" x14ac:dyDescent="0.2">
      <c r="A26" s="68"/>
      <c r="B26" s="13"/>
      <c r="C26" s="13"/>
      <c r="D26" s="29"/>
      <c r="E26" s="13"/>
      <c r="F26" s="13"/>
      <c r="G26" s="13"/>
      <c r="H26" s="13"/>
    </row>
    <row r="27" spans="1:10" ht="24" x14ac:dyDescent="0.2">
      <c r="A27" s="14" t="s">
        <v>0</v>
      </c>
      <c r="B27" s="40"/>
      <c r="C27" s="41"/>
      <c r="D27" s="33"/>
      <c r="E27" s="43"/>
      <c r="F27" s="13"/>
      <c r="G27" s="13"/>
      <c r="H27" s="13"/>
    </row>
    <row r="28" spans="1:10" x14ac:dyDescent="0.2">
      <c r="A28" s="68"/>
      <c r="B28" s="31"/>
      <c r="C28" s="31"/>
      <c r="D28" s="29"/>
      <c r="E28" s="13"/>
      <c r="F28" s="13"/>
      <c r="G28" s="13"/>
      <c r="H28" s="13"/>
    </row>
    <row r="29" spans="1:10" ht="24" customHeight="1" x14ac:dyDescent="0.2">
      <c r="A29" s="14" t="s">
        <v>1</v>
      </c>
      <c r="B29" s="40"/>
      <c r="C29" s="41" t="s">
        <v>2</v>
      </c>
      <c r="D29" s="33">
        <f>D17+D19-D21+D23-D25</f>
        <v>0</v>
      </c>
      <c r="E29" s="43"/>
      <c r="F29" s="44"/>
      <c r="G29" s="13"/>
      <c r="H29" s="13"/>
    </row>
    <row r="30" spans="1:10" x14ac:dyDescent="0.2">
      <c r="A30" s="68"/>
      <c r="B30" s="13"/>
      <c r="C30" s="13"/>
      <c r="D30" s="13"/>
      <c r="E30" s="13"/>
      <c r="F30" s="13"/>
      <c r="G30" s="13"/>
      <c r="H30" s="13"/>
    </row>
    <row r="31" spans="1:10" ht="24" customHeight="1" x14ac:dyDescent="0.2">
      <c r="A31" s="45" t="s">
        <v>3</v>
      </c>
      <c r="B31" s="40"/>
      <c r="C31" s="41"/>
      <c r="D31" s="46">
        <f>D29-D27</f>
        <v>0</v>
      </c>
      <c r="E31" s="43"/>
      <c r="F31" s="44"/>
      <c r="G31" s="13"/>
      <c r="H31" s="13"/>
    </row>
    <row r="32" spans="1:10" x14ac:dyDescent="0.2">
      <c r="A32" s="23" t="s">
        <v>4</v>
      </c>
      <c r="B32" s="13"/>
      <c r="C32" s="13"/>
      <c r="D32" s="47"/>
      <c r="E32" s="48"/>
      <c r="F32" s="13"/>
      <c r="G32" s="13"/>
      <c r="H32" s="13"/>
    </row>
    <row r="33" spans="1:12" ht="13.5" thickBot="1" x14ac:dyDescent="0.25">
      <c r="A33" s="134"/>
      <c r="B33" s="134"/>
      <c r="C33" s="134"/>
      <c r="D33" s="135"/>
      <c r="E33" s="136"/>
      <c r="F33" s="134"/>
      <c r="G33" s="134"/>
      <c r="H33" s="134"/>
      <c r="I33" s="137"/>
      <c r="J33" s="138"/>
    </row>
    <row r="34" spans="1:12" ht="13.5" thickTop="1" x14ac:dyDescent="0.2">
      <c r="A34" s="284"/>
      <c r="B34" s="284"/>
      <c r="C34" s="284"/>
      <c r="D34" s="284"/>
      <c r="E34" s="284"/>
      <c r="F34" s="284"/>
      <c r="G34" s="284"/>
      <c r="H34" s="284"/>
      <c r="I34" s="284"/>
      <c r="J34" s="284"/>
    </row>
    <row r="35" spans="1:12" x14ac:dyDescent="0.2">
      <c r="A35" s="285"/>
      <c r="B35" s="285"/>
      <c r="C35" s="285"/>
      <c r="D35" s="285"/>
      <c r="E35" s="285"/>
      <c r="F35" s="285"/>
      <c r="G35" s="285"/>
      <c r="H35" s="285"/>
      <c r="I35" s="285"/>
      <c r="J35" s="285"/>
    </row>
    <row r="36" spans="1:12" x14ac:dyDescent="0.2">
      <c r="A36" s="285"/>
      <c r="B36" s="285"/>
      <c r="C36" s="285"/>
      <c r="D36" s="285"/>
      <c r="E36" s="285"/>
      <c r="F36" s="285"/>
      <c r="G36" s="285"/>
      <c r="H36" s="285"/>
      <c r="I36" s="285"/>
      <c r="J36" s="285"/>
    </row>
    <row r="37" spans="1:12" x14ac:dyDescent="0.2">
      <c r="A37" s="285"/>
      <c r="B37" s="285"/>
      <c r="C37" s="285"/>
      <c r="D37" s="285"/>
      <c r="E37" s="285"/>
      <c r="F37" s="285"/>
      <c r="G37" s="285"/>
      <c r="H37" s="285"/>
      <c r="I37" s="285"/>
      <c r="J37" s="285"/>
    </row>
    <row r="38" spans="1:12" ht="13.5" thickBot="1" x14ac:dyDescent="0.25">
      <c r="A38" s="286"/>
      <c r="B38" s="286"/>
      <c r="C38" s="286"/>
      <c r="D38" s="286"/>
      <c r="E38" s="286"/>
      <c r="F38" s="286"/>
      <c r="G38" s="286"/>
      <c r="H38" s="286"/>
      <c r="I38" s="286"/>
      <c r="J38" s="286"/>
    </row>
    <row r="39" spans="1:12" ht="13.5" thickTop="1" x14ac:dyDescent="0.2">
      <c r="A39" s="13"/>
      <c r="B39" s="13"/>
      <c r="C39" s="13"/>
      <c r="D39" s="47"/>
      <c r="E39" s="48"/>
      <c r="F39" s="13"/>
      <c r="G39" s="13"/>
      <c r="H39" s="13"/>
    </row>
    <row r="40" spans="1:12" s="26" customFormat="1" ht="12" x14ac:dyDescent="0.2">
      <c r="A40" s="66" t="s">
        <v>5</v>
      </c>
      <c r="B40" s="66"/>
      <c r="C40" s="66"/>
      <c r="D40" s="125"/>
      <c r="E40" s="23"/>
      <c r="F40" s="49"/>
      <c r="G40" s="23"/>
      <c r="H40" s="23"/>
      <c r="J40" s="25"/>
      <c r="K40" s="25"/>
      <c r="L40" s="25"/>
    </row>
    <row r="41" spans="1:12" s="26" customFormat="1" ht="12" x14ac:dyDescent="0.2">
      <c r="A41" s="23"/>
      <c r="B41" s="23"/>
      <c r="C41" s="23"/>
      <c r="D41" s="23"/>
      <c r="E41" s="23"/>
      <c r="F41" s="49"/>
      <c r="G41" s="23"/>
      <c r="H41" s="23"/>
      <c r="J41" s="25"/>
      <c r="K41" s="25"/>
      <c r="L41" s="25"/>
    </row>
    <row r="42" spans="1:12" s="26" customFormat="1" ht="12" x14ac:dyDescent="0.2">
      <c r="A42" s="23"/>
      <c r="B42" s="23"/>
      <c r="C42" s="23"/>
      <c r="D42" s="23"/>
      <c r="E42" s="23"/>
      <c r="F42" s="49"/>
      <c r="G42" s="23"/>
      <c r="H42" s="23"/>
      <c r="J42" s="25"/>
      <c r="K42" s="25"/>
      <c r="L42" s="25"/>
    </row>
    <row r="43" spans="1:12" s="26" customFormat="1" ht="12" x14ac:dyDescent="0.2">
      <c r="A43" s="66" t="s">
        <v>6</v>
      </c>
      <c r="B43" s="66"/>
      <c r="C43" s="66"/>
      <c r="D43" s="124"/>
      <c r="E43" s="23"/>
      <c r="F43" s="49"/>
      <c r="G43" s="23"/>
      <c r="H43" s="23"/>
      <c r="J43" s="25"/>
      <c r="K43" s="25"/>
      <c r="L43" s="25"/>
    </row>
    <row r="44" spans="1:12" s="26" customFormat="1" ht="12" x14ac:dyDescent="0.2">
      <c r="A44" s="50" t="s">
        <v>108</v>
      </c>
      <c r="B44" s="23"/>
      <c r="C44" s="23"/>
      <c r="D44" s="23"/>
      <c r="E44" s="23"/>
      <c r="F44" s="49"/>
      <c r="G44" s="23"/>
      <c r="H44" s="23"/>
      <c r="J44" s="25"/>
      <c r="K44" s="25"/>
      <c r="L44" s="25"/>
    </row>
    <row r="45" spans="1:12" s="26" customFormat="1" ht="12" x14ac:dyDescent="0.2">
      <c r="A45" s="23"/>
      <c r="B45" s="23"/>
      <c r="C45" s="23"/>
      <c r="D45" s="23"/>
      <c r="E45" s="23"/>
      <c r="F45" s="49"/>
      <c r="G45" s="23"/>
      <c r="H45" s="23"/>
      <c r="J45" s="25"/>
      <c r="K45" s="25"/>
      <c r="L45" s="25"/>
    </row>
    <row r="46" spans="1:12" s="26" customFormat="1" ht="12" x14ac:dyDescent="0.2">
      <c r="A46" s="23"/>
      <c r="B46" s="23"/>
      <c r="C46" s="23"/>
      <c r="D46" s="23"/>
      <c r="E46" s="23"/>
      <c r="F46" s="49"/>
      <c r="G46" s="23"/>
      <c r="H46" s="23"/>
      <c r="J46" s="25"/>
      <c r="K46" s="25"/>
      <c r="L46" s="25"/>
    </row>
    <row r="47" spans="1:12" s="26" customFormat="1" ht="12" x14ac:dyDescent="0.2">
      <c r="A47" s="50" t="s">
        <v>137</v>
      </c>
      <c r="B47" s="23"/>
      <c r="C47" s="23"/>
      <c r="D47" s="23"/>
      <c r="E47" s="23"/>
      <c r="F47" s="49"/>
      <c r="G47" s="23"/>
      <c r="H47" s="23"/>
      <c r="J47" s="25"/>
      <c r="K47" s="25"/>
      <c r="L47" s="25"/>
    </row>
  </sheetData>
  <mergeCells count="9">
    <mergeCell ref="A1:J1"/>
    <mergeCell ref="A34:J38"/>
    <mergeCell ref="B3:J3"/>
    <mergeCell ref="B5:J5"/>
    <mergeCell ref="B7:J7"/>
    <mergeCell ref="B8:J8"/>
    <mergeCell ref="B9:J9"/>
    <mergeCell ref="B10:J10"/>
    <mergeCell ref="D13:D14"/>
  </mergeCells>
  <phoneticPr fontId="1" type="noConversion"/>
  <pageMargins left="0.74803149606299213" right="0.51181102362204722" top="0.27559055118110237" bottom="0.19685039370078741" header="0.27559055118110237" footer="0.19685039370078741"/>
  <pageSetup paperSize="9" scale="67" fitToHeight="0" orientation="portrait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I44"/>
  <sheetViews>
    <sheetView topLeftCell="A7" zoomScaleSheetLayoutView="100" workbookViewId="0">
      <selection activeCell="A13" sqref="A13:IV27"/>
    </sheetView>
  </sheetViews>
  <sheetFormatPr defaultColWidth="9.140625" defaultRowHeight="11.25" x14ac:dyDescent="0.2"/>
  <cols>
    <col min="1" max="1" width="6" style="52" customWidth="1"/>
    <col min="2" max="2" width="15.42578125" style="52" customWidth="1"/>
    <col min="3" max="3" width="30.5703125" style="52" customWidth="1"/>
    <col min="4" max="4" width="18.140625" style="52" customWidth="1"/>
    <col min="5" max="5" width="20" style="52" customWidth="1"/>
    <col min="6" max="6" width="17.7109375" style="52" customWidth="1"/>
    <col min="7" max="7" width="23.85546875" style="52" customWidth="1"/>
    <col min="8" max="8" width="14.7109375" style="52" customWidth="1"/>
    <col min="9" max="9" width="30.85546875" style="52" customWidth="1"/>
    <col min="10" max="11" width="6.5703125" style="52" bestFit="1" customWidth="1"/>
    <col min="12" max="12" width="5.28515625" style="52" bestFit="1" customWidth="1"/>
    <col min="13" max="13" width="6.5703125" style="52" bestFit="1" customWidth="1"/>
    <col min="14" max="14" width="10.85546875" style="52" customWidth="1"/>
    <col min="15" max="15" width="24" style="52" customWidth="1"/>
    <col min="16" max="16384" width="9.140625" style="52"/>
  </cols>
  <sheetData>
    <row r="1" spans="1:9" s="51" customFormat="1" ht="12.75" customHeight="1" x14ac:dyDescent="0.2">
      <c r="A1" s="294" t="s">
        <v>7</v>
      </c>
      <c r="B1" s="295"/>
      <c r="C1" s="295"/>
      <c r="D1" s="295"/>
      <c r="E1" s="295"/>
      <c r="F1" s="295"/>
      <c r="G1" s="295"/>
      <c r="H1" s="295"/>
      <c r="I1" s="296"/>
    </row>
    <row r="2" spans="1:9" ht="12.75" customHeight="1" thickBot="1" x14ac:dyDescent="0.25">
      <c r="A2" s="297"/>
      <c r="B2" s="298"/>
      <c r="C2" s="298"/>
      <c r="D2" s="298"/>
      <c r="E2" s="298"/>
      <c r="F2" s="298"/>
      <c r="G2" s="298"/>
      <c r="H2" s="298"/>
      <c r="I2" s="299"/>
    </row>
    <row r="3" spans="1:9" x14ac:dyDescent="0.2">
      <c r="A3" s="53"/>
      <c r="B3" s="53"/>
      <c r="C3" s="53"/>
      <c r="D3" s="53"/>
      <c r="E3" s="53"/>
      <c r="F3" s="53"/>
      <c r="G3" s="53"/>
      <c r="H3" s="53"/>
      <c r="I3" s="53"/>
    </row>
    <row r="4" spans="1:9" s="11" customFormat="1" ht="12.75" customHeight="1" x14ac:dyDescent="0.2">
      <c r="A4" s="300" t="s">
        <v>8</v>
      </c>
      <c r="B4" s="300"/>
      <c r="C4" s="300"/>
      <c r="D4" s="300"/>
      <c r="E4" s="300"/>
      <c r="F4" s="300"/>
      <c r="G4" s="300"/>
      <c r="H4" s="300"/>
      <c r="I4" s="300"/>
    </row>
    <row r="5" spans="1:9" s="11" customFormat="1" ht="12.75" x14ac:dyDescent="0.2">
      <c r="A5" s="13"/>
      <c r="B5" s="13"/>
      <c r="C5" s="13"/>
      <c r="D5" s="13"/>
      <c r="E5" s="13"/>
      <c r="F5" s="13"/>
      <c r="G5" s="13"/>
      <c r="H5" s="13"/>
      <c r="I5" s="13"/>
    </row>
    <row r="6" spans="1:9" s="11" customFormat="1" ht="12.75" x14ac:dyDescent="0.2">
      <c r="A6" s="301" t="s">
        <v>168</v>
      </c>
      <c r="B6" s="301"/>
      <c r="C6" s="301"/>
      <c r="D6" s="301"/>
      <c r="E6" s="301"/>
      <c r="F6" s="301"/>
      <c r="G6" s="301"/>
      <c r="H6" s="301"/>
      <c r="I6" s="301"/>
    </row>
    <row r="7" spans="1:9" s="11" customFormat="1" ht="12.75" x14ac:dyDescent="0.2">
      <c r="A7" s="13"/>
      <c r="B7" s="13"/>
      <c r="C7" s="13"/>
      <c r="D7" s="13"/>
      <c r="E7" s="13"/>
      <c r="F7" s="13"/>
      <c r="G7" s="13"/>
      <c r="H7" s="13"/>
      <c r="I7" s="13"/>
    </row>
    <row r="8" spans="1:9" s="11" customFormat="1" ht="12.75" x14ac:dyDescent="0.2">
      <c r="A8" s="13" t="s">
        <v>169</v>
      </c>
      <c r="B8" s="13"/>
      <c r="C8" s="13"/>
      <c r="D8" s="13"/>
      <c r="E8" s="13"/>
      <c r="F8" s="13"/>
      <c r="G8" s="13"/>
      <c r="H8" s="13"/>
      <c r="I8" s="13"/>
    </row>
    <row r="9" spans="1:9" s="11" customFormat="1" ht="13.5" thickBot="1" x14ac:dyDescent="0.25">
      <c r="A9" s="13"/>
      <c r="B9" s="13"/>
      <c r="C9" s="13"/>
      <c r="D9" s="13"/>
      <c r="E9" s="13"/>
      <c r="F9" s="13"/>
      <c r="G9" s="13"/>
      <c r="H9" s="13"/>
      <c r="I9" s="13"/>
    </row>
    <row r="10" spans="1:9" s="11" customFormat="1" ht="51.75" thickBot="1" x14ac:dyDescent="0.25">
      <c r="A10" s="54" t="s">
        <v>51</v>
      </c>
      <c r="B10" s="55" t="s">
        <v>9</v>
      </c>
      <c r="C10" s="55" t="s">
        <v>10</v>
      </c>
      <c r="D10" s="55" t="s">
        <v>11</v>
      </c>
      <c r="E10" s="55" t="s">
        <v>12</v>
      </c>
      <c r="F10" s="55" t="s">
        <v>13</v>
      </c>
      <c r="G10" s="55" t="s">
        <v>14</v>
      </c>
      <c r="H10" s="55" t="s">
        <v>15</v>
      </c>
      <c r="I10" s="56" t="s">
        <v>16</v>
      </c>
    </row>
    <row r="11" spans="1:9" s="11" customFormat="1" ht="13.5" thickBot="1" x14ac:dyDescent="0.25">
      <c r="A11" s="57"/>
      <c r="B11" s="58"/>
      <c r="C11" s="59"/>
      <c r="D11" s="60"/>
      <c r="E11" s="59"/>
      <c r="F11" s="59"/>
      <c r="G11" s="61"/>
      <c r="H11" s="59"/>
      <c r="I11" s="62"/>
    </row>
    <row r="12" spans="1:9" s="11" customFormat="1" ht="13.5" thickBot="1" x14ac:dyDescent="0.25">
      <c r="A12" s="57"/>
      <c r="B12" s="58"/>
      <c r="C12" s="59"/>
      <c r="D12" s="59"/>
      <c r="E12" s="59"/>
      <c r="F12" s="59"/>
      <c r="G12" s="61"/>
      <c r="H12" s="59"/>
      <c r="I12" s="62"/>
    </row>
    <row r="13" spans="1:9" s="11" customFormat="1" ht="13.5" thickBot="1" x14ac:dyDescent="0.25">
      <c r="A13" s="57"/>
      <c r="B13" s="58"/>
      <c r="C13" s="59"/>
      <c r="D13" s="59"/>
      <c r="E13" s="59"/>
      <c r="F13" s="59"/>
      <c r="G13" s="59"/>
      <c r="H13" s="59"/>
      <c r="I13" s="62"/>
    </row>
    <row r="14" spans="1:9" s="11" customFormat="1" ht="13.5" thickBot="1" x14ac:dyDescent="0.25">
      <c r="A14" s="57"/>
      <c r="B14" s="58"/>
      <c r="C14" s="59"/>
      <c r="D14" s="59"/>
      <c r="E14" s="59"/>
      <c r="F14" s="59"/>
      <c r="G14" s="59"/>
      <c r="H14" s="59"/>
      <c r="I14" s="62"/>
    </row>
    <row r="15" spans="1:9" s="11" customFormat="1" ht="13.5" thickBot="1" x14ac:dyDescent="0.25">
      <c r="A15" s="57"/>
      <c r="B15" s="58"/>
      <c r="C15" s="59"/>
      <c r="D15" s="59"/>
      <c r="E15" s="59"/>
      <c r="F15" s="59"/>
      <c r="G15" s="59"/>
      <c r="H15" s="59"/>
      <c r="I15" s="62"/>
    </row>
    <row r="16" spans="1:9" s="11" customFormat="1" ht="13.5" thickBot="1" x14ac:dyDescent="0.25">
      <c r="A16" s="57"/>
      <c r="B16" s="58"/>
      <c r="C16" s="59"/>
      <c r="D16" s="59"/>
      <c r="E16" s="59"/>
      <c r="F16" s="59"/>
      <c r="G16" s="59"/>
      <c r="H16" s="59"/>
      <c r="I16" s="62"/>
    </row>
    <row r="17" spans="1:9" s="11" customFormat="1" ht="13.5" thickBot="1" x14ac:dyDescent="0.25">
      <c r="A17" s="57"/>
      <c r="B17" s="58"/>
      <c r="C17" s="59"/>
      <c r="D17" s="59"/>
      <c r="E17" s="59"/>
      <c r="F17" s="59"/>
      <c r="G17" s="59"/>
      <c r="H17" s="59"/>
      <c r="I17" s="62"/>
    </row>
    <row r="18" spans="1:9" s="11" customFormat="1" ht="13.5" thickBot="1" x14ac:dyDescent="0.25">
      <c r="A18" s="57"/>
      <c r="B18" s="58"/>
      <c r="C18" s="59"/>
      <c r="D18" s="59"/>
      <c r="E18" s="59"/>
      <c r="F18" s="59"/>
      <c r="G18" s="59"/>
      <c r="H18" s="59"/>
      <c r="I18" s="62"/>
    </row>
    <row r="19" spans="1:9" s="11" customFormat="1" ht="13.5" thickBot="1" x14ac:dyDescent="0.25">
      <c r="A19" s="57"/>
      <c r="B19" s="58"/>
      <c r="C19" s="59"/>
      <c r="D19" s="59"/>
      <c r="E19" s="59"/>
      <c r="F19" s="59"/>
      <c r="G19" s="129"/>
      <c r="H19" s="59"/>
      <c r="I19" s="62"/>
    </row>
    <row r="20" spans="1:9" s="11" customFormat="1" ht="13.5" thickBot="1" x14ac:dyDescent="0.25">
      <c r="A20" s="57"/>
      <c r="B20" s="58"/>
      <c r="C20" s="59"/>
      <c r="D20" s="59"/>
      <c r="E20" s="59"/>
      <c r="F20" s="59"/>
      <c r="G20" s="129"/>
      <c r="H20" s="59"/>
      <c r="I20" s="62"/>
    </row>
    <row r="21" spans="1:9" s="11" customFormat="1" ht="13.5" thickBot="1" x14ac:dyDescent="0.25">
      <c r="A21" s="57"/>
      <c r="B21" s="58"/>
      <c r="C21" s="59"/>
      <c r="D21" s="59"/>
      <c r="E21" s="59"/>
      <c r="F21" s="59"/>
      <c r="G21" s="129"/>
      <c r="H21" s="59"/>
      <c r="I21" s="62"/>
    </row>
    <row r="22" spans="1:9" s="11" customFormat="1" ht="13.5" thickBot="1" x14ac:dyDescent="0.25">
      <c r="A22" s="57"/>
      <c r="B22" s="58"/>
      <c r="C22" s="59"/>
      <c r="D22" s="59"/>
      <c r="E22" s="59"/>
      <c r="F22" s="59"/>
      <c r="G22" s="59"/>
      <c r="H22" s="59"/>
      <c r="I22" s="62"/>
    </row>
    <row r="23" spans="1:9" s="11" customFormat="1" ht="13.5" thickBot="1" x14ac:dyDescent="0.25">
      <c r="A23" s="57"/>
      <c r="B23" s="58"/>
      <c r="C23" s="59"/>
      <c r="D23" s="59"/>
      <c r="E23" s="59"/>
      <c r="F23" s="59"/>
      <c r="G23" s="59"/>
      <c r="H23" s="59"/>
      <c r="I23" s="62"/>
    </row>
    <row r="24" spans="1:9" s="11" customFormat="1" ht="13.5" thickBot="1" x14ac:dyDescent="0.25">
      <c r="A24" s="57"/>
      <c r="B24" s="58"/>
      <c r="C24" s="59"/>
      <c r="D24" s="59"/>
      <c r="E24" s="59"/>
      <c r="F24" s="59"/>
      <c r="G24" s="129"/>
      <c r="H24" s="59"/>
      <c r="I24" s="62"/>
    </row>
    <row r="25" spans="1:9" s="11" customFormat="1" ht="13.5" thickBot="1" x14ac:dyDescent="0.25">
      <c r="A25" s="57"/>
      <c r="B25" s="58"/>
      <c r="C25" s="59"/>
      <c r="D25" s="59"/>
      <c r="E25" s="59"/>
      <c r="F25" s="59"/>
      <c r="G25" s="59"/>
      <c r="H25" s="59"/>
      <c r="I25" s="62"/>
    </row>
    <row r="26" spans="1:9" s="11" customFormat="1" ht="13.5" thickBot="1" x14ac:dyDescent="0.25">
      <c r="A26" s="57"/>
      <c r="B26" s="58"/>
      <c r="C26" s="59"/>
      <c r="D26" s="59"/>
      <c r="E26" s="59"/>
      <c r="F26" s="59"/>
      <c r="G26" s="59"/>
      <c r="H26" s="59"/>
      <c r="I26" s="62"/>
    </row>
    <row r="27" spans="1:9" s="11" customFormat="1" ht="13.5" thickBot="1" x14ac:dyDescent="0.25">
      <c r="A27" s="57"/>
      <c r="B27" s="58"/>
      <c r="C27" s="59"/>
      <c r="D27" s="59"/>
      <c r="E27" s="59"/>
      <c r="F27" s="59"/>
      <c r="G27" s="59"/>
      <c r="H27" s="59"/>
      <c r="I27" s="62"/>
    </row>
    <row r="28" spans="1:9" s="11" customFormat="1" ht="13.5" thickBot="1" x14ac:dyDescent="0.25">
      <c r="A28" s="57"/>
      <c r="B28" s="58"/>
      <c r="C28" s="59"/>
      <c r="D28" s="59"/>
      <c r="E28" s="59"/>
      <c r="F28" s="59"/>
      <c r="G28" s="59"/>
      <c r="H28" s="59"/>
      <c r="I28" s="62"/>
    </row>
    <row r="29" spans="1:9" s="11" customFormat="1" ht="13.5" thickBot="1" x14ac:dyDescent="0.25">
      <c r="A29" s="57"/>
      <c r="B29" s="58"/>
      <c r="C29" s="59"/>
      <c r="D29" s="59"/>
      <c r="E29" s="59"/>
      <c r="F29" s="59"/>
      <c r="G29" s="59"/>
      <c r="H29" s="59"/>
      <c r="I29" s="62"/>
    </row>
    <row r="30" spans="1:9" s="11" customFormat="1" ht="13.5" thickBot="1" x14ac:dyDescent="0.25">
      <c r="A30" s="57"/>
      <c r="B30" s="58"/>
      <c r="C30" s="59"/>
      <c r="D30" s="59"/>
      <c r="E30" s="59"/>
      <c r="F30" s="59"/>
      <c r="G30" s="59"/>
      <c r="H30" s="59"/>
      <c r="I30" s="62"/>
    </row>
    <row r="31" spans="1:9" s="11" customFormat="1" ht="13.5" thickBot="1" x14ac:dyDescent="0.25">
      <c r="A31" s="63"/>
      <c r="B31" s="64"/>
      <c r="C31" s="64"/>
      <c r="D31" s="64"/>
      <c r="E31" s="64"/>
      <c r="F31" s="64"/>
      <c r="G31" s="65">
        <f>SUM(G11:G30)</f>
        <v>0</v>
      </c>
      <c r="H31" s="64"/>
      <c r="I31" s="64"/>
    </row>
    <row r="32" spans="1:9" s="11" customFormat="1" ht="12.75" x14ac:dyDescent="0.2">
      <c r="A32" s="13"/>
      <c r="B32" s="13"/>
      <c r="C32" s="13"/>
      <c r="D32" s="13"/>
      <c r="E32" s="13"/>
      <c r="F32" s="13"/>
      <c r="G32" s="13"/>
      <c r="H32" s="13"/>
      <c r="I32" s="13"/>
    </row>
    <row r="33" spans="1:9" x14ac:dyDescent="0.2">
      <c r="A33" s="53"/>
      <c r="B33" s="53" t="s">
        <v>17</v>
      </c>
      <c r="C33" s="53"/>
      <c r="D33" s="53"/>
      <c r="E33" s="53"/>
      <c r="F33" s="53"/>
      <c r="G33" s="53"/>
      <c r="H33" s="53"/>
      <c r="I33" s="53"/>
    </row>
    <row r="34" spans="1:9" x14ac:dyDescent="0.2">
      <c r="A34" s="53"/>
      <c r="B34" s="53"/>
      <c r="C34" s="53"/>
      <c r="D34" s="53"/>
      <c r="E34" s="53"/>
      <c r="F34" s="53"/>
      <c r="G34" s="53"/>
      <c r="H34" s="53"/>
      <c r="I34" s="53"/>
    </row>
    <row r="35" spans="1:9" x14ac:dyDescent="0.2">
      <c r="A35" s="53"/>
      <c r="B35" s="53" t="s">
        <v>18</v>
      </c>
      <c r="C35" s="53"/>
      <c r="D35" s="53"/>
      <c r="E35" s="53"/>
      <c r="F35" s="53"/>
      <c r="G35" s="53"/>
      <c r="H35" s="53"/>
      <c r="I35" s="53"/>
    </row>
    <row r="36" spans="1:9" x14ac:dyDescent="0.2">
      <c r="A36" s="53"/>
      <c r="B36" s="53"/>
      <c r="C36" s="53"/>
      <c r="D36" s="53"/>
      <c r="E36" s="53"/>
      <c r="F36" s="53"/>
      <c r="G36" s="53"/>
      <c r="H36" s="53"/>
      <c r="I36" s="53"/>
    </row>
    <row r="37" spans="1:9" x14ac:dyDescent="0.2">
      <c r="A37" s="53"/>
      <c r="B37" s="53"/>
      <c r="C37" s="53"/>
      <c r="D37" s="53"/>
      <c r="E37" s="53"/>
      <c r="F37" s="53"/>
      <c r="G37" s="53"/>
      <c r="H37" s="53"/>
      <c r="I37" s="53"/>
    </row>
    <row r="38" spans="1:9" x14ac:dyDescent="0.2">
      <c r="A38" s="53"/>
      <c r="B38" s="53"/>
      <c r="C38" s="53"/>
      <c r="D38" s="53"/>
      <c r="E38" s="53"/>
      <c r="F38" s="53"/>
      <c r="G38" s="53"/>
      <c r="H38" s="53"/>
      <c r="I38" s="53"/>
    </row>
    <row r="39" spans="1:9" ht="12" x14ac:dyDescent="0.2">
      <c r="A39" s="53"/>
      <c r="B39" s="66" t="s">
        <v>5</v>
      </c>
      <c r="C39" s="123" t="s">
        <v>76</v>
      </c>
      <c r="D39" s="53"/>
      <c r="E39" s="53"/>
      <c r="F39" s="53"/>
      <c r="G39" s="53"/>
      <c r="H39" s="53"/>
      <c r="I39" s="53"/>
    </row>
    <row r="40" spans="1:9" ht="12" x14ac:dyDescent="0.2">
      <c r="A40" s="53"/>
      <c r="B40" s="23"/>
      <c r="C40" s="53"/>
      <c r="D40" s="53"/>
      <c r="E40" s="53"/>
      <c r="F40" s="53"/>
      <c r="G40" s="53"/>
      <c r="H40" s="53"/>
      <c r="I40" s="53"/>
    </row>
    <row r="41" spans="1:9" ht="12" x14ac:dyDescent="0.2">
      <c r="A41" s="53"/>
      <c r="B41" s="23"/>
      <c r="C41" s="53"/>
      <c r="D41" s="53"/>
      <c r="E41" s="53"/>
      <c r="F41" s="53"/>
      <c r="G41" s="53"/>
      <c r="H41" s="53"/>
      <c r="I41" s="53"/>
    </row>
    <row r="42" spans="1:9" ht="12" x14ac:dyDescent="0.2">
      <c r="A42" s="53"/>
      <c r="B42" s="66" t="s">
        <v>6</v>
      </c>
      <c r="C42" s="123" t="s">
        <v>77</v>
      </c>
      <c r="D42" s="53"/>
      <c r="E42" s="53"/>
      <c r="F42" s="53"/>
      <c r="G42" s="53"/>
      <c r="H42" s="53"/>
      <c r="I42" s="53"/>
    </row>
    <row r="43" spans="1:9" ht="12" x14ac:dyDescent="0.2">
      <c r="A43" s="53"/>
      <c r="B43" s="50" t="s">
        <v>108</v>
      </c>
      <c r="C43" s="53"/>
      <c r="D43" s="53"/>
      <c r="E43" s="53"/>
      <c r="F43" s="53"/>
      <c r="G43" s="53"/>
      <c r="H43" s="53"/>
      <c r="I43" s="53"/>
    </row>
    <row r="44" spans="1:9" x14ac:dyDescent="0.2">
      <c r="A44" s="53"/>
      <c r="B44" s="53"/>
      <c r="C44" s="53"/>
      <c r="D44" s="53"/>
      <c r="E44" s="53"/>
      <c r="F44" s="53"/>
      <c r="G44" s="53"/>
      <c r="H44" s="53"/>
      <c r="I44" s="53"/>
    </row>
  </sheetData>
  <mergeCells count="3">
    <mergeCell ref="A1:I2"/>
    <mergeCell ref="A4:I4"/>
    <mergeCell ref="A6:I6"/>
  </mergeCells>
  <phoneticPr fontId="1" type="noConversion"/>
  <printOptions horizontalCentered="1"/>
  <pageMargins left="0.19685039370078741" right="0.19685039370078741" top="0.98425196850393704" bottom="0.98425196850393704" header="0.51181102362204722" footer="0.51181102362204722"/>
  <pageSetup paperSize="9" scale="71" orientation="landscape" r:id="rId1"/>
  <headerFooter alignWithMargins="0">
    <oddHeader>&amp;C&amp;A</oddHeader>
    <oddFooter>&amp;C&amp;F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8" tint="0.59999389629810485"/>
    <pageSetUpPr fitToPage="1"/>
  </sheetPr>
  <dimension ref="A1:L713"/>
  <sheetViews>
    <sheetView topLeftCell="B1" zoomScale="83" zoomScaleSheetLayoutView="84" workbookViewId="0">
      <selection activeCell="G11" sqref="G11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8" tint="0.59999389629810485"/>
    <pageSetUpPr fitToPage="1"/>
  </sheetPr>
  <dimension ref="A1:L713"/>
  <sheetViews>
    <sheetView topLeftCell="B1" zoomScale="83" zoomScaleSheetLayoutView="84" workbookViewId="0">
      <selection activeCell="H11" sqref="H11:H443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phoneticPr fontId="1" type="noConversion"/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theme="8" tint="0.59999389629810485"/>
    <pageSetUpPr fitToPage="1"/>
  </sheetPr>
  <dimension ref="A1:L713"/>
  <sheetViews>
    <sheetView topLeftCell="B1" zoomScale="83" zoomScaleSheetLayoutView="84" workbookViewId="0">
      <selection activeCell="H11" sqref="H11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theme="8" tint="0.59999389629810485"/>
    <pageSetUpPr fitToPage="1"/>
  </sheetPr>
  <dimension ref="A1:L713"/>
  <sheetViews>
    <sheetView topLeftCell="C1" zoomScale="83" zoomScaleSheetLayoutView="84" workbookViewId="0">
      <selection activeCell="H11" sqref="H11:H443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theme="8" tint="0.59999389629810485"/>
  </sheetPr>
  <dimension ref="A1:M322"/>
  <sheetViews>
    <sheetView zoomScaleSheetLayoutView="100" workbookViewId="0">
      <selection activeCell="J7" sqref="J7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8" tint="0.59999389629810485"/>
  </sheetPr>
  <dimension ref="A1:M322"/>
  <sheetViews>
    <sheetView zoomScaleSheetLayoutView="100" workbookViewId="0">
      <selection activeCell="C20" sqref="C20:C25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theme="8" tint="0.59999389629810485"/>
  </sheetPr>
  <dimension ref="A1:M322"/>
  <sheetViews>
    <sheetView zoomScaleSheetLayoutView="100" workbookViewId="0">
      <selection activeCell="F26" sqref="F26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theme="8" tint="0.59999389629810485"/>
  </sheetPr>
  <dimension ref="A1:M322"/>
  <sheetViews>
    <sheetView zoomScaleSheetLayoutView="100" workbookViewId="0">
      <selection activeCell="E12" sqref="E12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theme="8" tint="0.59999389629810485"/>
    <pageSetUpPr fitToPage="1"/>
  </sheetPr>
  <dimension ref="A1:L713"/>
  <sheetViews>
    <sheetView topLeftCell="C467" zoomScale="83" zoomScaleSheetLayoutView="84" workbookViewId="0">
      <selection activeCell="J483" sqref="J483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theme="8" tint="0.59999389629810485"/>
    <pageSetUpPr fitToPage="1"/>
  </sheetPr>
  <dimension ref="A1:L713"/>
  <sheetViews>
    <sheetView topLeftCell="C1" zoomScale="83" zoomScaleSheetLayoutView="84" workbookViewId="0">
      <selection activeCell="L478" sqref="L478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theme="8" tint="0.59999389629810485"/>
  </sheetPr>
  <dimension ref="A1:M322"/>
  <sheetViews>
    <sheetView zoomScaleSheetLayoutView="100" workbookViewId="0">
      <selection activeCell="J24" sqref="J24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theme="8" tint="0.59999389629810485"/>
  </sheetPr>
  <dimension ref="A1:M322"/>
  <sheetViews>
    <sheetView zoomScaleSheetLayoutView="100" workbookViewId="0">
      <selection activeCell="E10" sqref="E10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74"/>
  <sheetViews>
    <sheetView workbookViewId="0">
      <selection activeCell="C22" sqref="C22"/>
    </sheetView>
  </sheetViews>
  <sheetFormatPr defaultRowHeight="12.75" x14ac:dyDescent="0.2"/>
  <cols>
    <col min="1" max="1" width="137.42578125" style="201" customWidth="1"/>
    <col min="2" max="16384" width="9.140625" style="201"/>
  </cols>
  <sheetData>
    <row r="1" spans="1:1" ht="38.25" x14ac:dyDescent="0.2">
      <c r="A1" s="200" t="s">
        <v>194</v>
      </c>
    </row>
    <row r="2" spans="1:1" x14ac:dyDescent="0.2">
      <c r="A2" s="199"/>
    </row>
    <row r="3" spans="1:1" x14ac:dyDescent="0.2">
      <c r="A3" s="184" t="s">
        <v>203</v>
      </c>
    </row>
    <row r="4" spans="1:1" x14ac:dyDescent="0.2">
      <c r="A4" s="184" t="s">
        <v>199</v>
      </c>
    </row>
    <row r="5" spans="1:1" ht="63.75" x14ac:dyDescent="0.2">
      <c r="A5" s="205" t="s">
        <v>256</v>
      </c>
    </row>
    <row r="6" spans="1:1" x14ac:dyDescent="0.2">
      <c r="A6" s="206"/>
    </row>
    <row r="7" spans="1:1" x14ac:dyDescent="0.2">
      <c r="A7" s="207" t="s">
        <v>219</v>
      </c>
    </row>
    <row r="8" spans="1:1" ht="51" x14ac:dyDescent="0.2">
      <c r="A8" s="206" t="s">
        <v>200</v>
      </c>
    </row>
    <row r="9" spans="1:1" x14ac:dyDescent="0.2">
      <c r="A9" s="206"/>
    </row>
    <row r="10" spans="1:1" ht="25.5" x14ac:dyDescent="0.2">
      <c r="A10" s="208" t="s">
        <v>220</v>
      </c>
    </row>
    <row r="11" spans="1:1" ht="51" x14ac:dyDescent="0.2">
      <c r="A11" s="206" t="s">
        <v>201</v>
      </c>
    </row>
    <row r="12" spans="1:1" s="202" customFormat="1" x14ac:dyDescent="0.2">
      <c r="A12" s="209" t="s">
        <v>255</v>
      </c>
    </row>
    <row r="13" spans="1:1" x14ac:dyDescent="0.2">
      <c r="A13" s="198"/>
    </row>
    <row r="14" spans="1:1" x14ac:dyDescent="0.2">
      <c r="A14" s="184" t="s">
        <v>216</v>
      </c>
    </row>
    <row r="15" spans="1:1" ht="25.5" x14ac:dyDescent="0.2">
      <c r="A15" s="199" t="s">
        <v>217</v>
      </c>
    </row>
    <row r="16" spans="1:1" x14ac:dyDescent="0.2">
      <c r="A16" s="210" t="s">
        <v>218</v>
      </c>
    </row>
    <row r="17" spans="1:3" x14ac:dyDescent="0.2">
      <c r="A17" s="199"/>
    </row>
    <row r="18" spans="1:3" x14ac:dyDescent="0.2">
      <c r="A18" s="184" t="s">
        <v>181</v>
      </c>
    </row>
    <row r="19" spans="1:3" x14ac:dyDescent="0.2">
      <c r="A19" s="199" t="s">
        <v>182</v>
      </c>
    </row>
    <row r="20" spans="1:3" x14ac:dyDescent="0.2">
      <c r="A20" s="199" t="s">
        <v>183</v>
      </c>
    </row>
    <row r="21" spans="1:3" x14ac:dyDescent="0.2">
      <c r="A21" s="199"/>
    </row>
    <row r="22" spans="1:3" x14ac:dyDescent="0.2">
      <c r="A22" s="184" t="s">
        <v>184</v>
      </c>
      <c r="C22" s="201" t="s">
        <v>29</v>
      </c>
    </row>
    <row r="23" spans="1:3" x14ac:dyDescent="0.2">
      <c r="A23" s="199" t="s">
        <v>185</v>
      </c>
    </row>
    <row r="24" spans="1:3" x14ac:dyDescent="0.2">
      <c r="A24" s="199" t="s">
        <v>186</v>
      </c>
    </row>
    <row r="25" spans="1:3" x14ac:dyDescent="0.2">
      <c r="A25" s="199"/>
    </row>
    <row r="26" spans="1:3" x14ac:dyDescent="0.2">
      <c r="A26" s="184" t="s">
        <v>187</v>
      </c>
    </row>
    <row r="27" spans="1:3" ht="38.25" x14ac:dyDescent="0.2">
      <c r="A27" s="199" t="s">
        <v>221</v>
      </c>
    </row>
    <row r="28" spans="1:3" x14ac:dyDescent="0.2">
      <c r="A28" s="199" t="s">
        <v>222</v>
      </c>
    </row>
    <row r="29" spans="1:3" x14ac:dyDescent="0.2">
      <c r="A29" s="199" t="s">
        <v>223</v>
      </c>
    </row>
    <row r="30" spans="1:3" x14ac:dyDescent="0.2">
      <c r="A30" s="199" t="s">
        <v>224</v>
      </c>
    </row>
    <row r="31" spans="1:3" x14ac:dyDescent="0.2">
      <c r="A31" s="184"/>
    </row>
    <row r="32" spans="1:3" x14ac:dyDescent="0.2">
      <c r="A32" s="184" t="s">
        <v>188</v>
      </c>
    </row>
    <row r="33" spans="1:1" x14ac:dyDescent="0.2">
      <c r="A33" s="199" t="s">
        <v>225</v>
      </c>
    </row>
    <row r="34" spans="1:1" x14ac:dyDescent="0.2">
      <c r="A34" s="199" t="s">
        <v>226</v>
      </c>
    </row>
    <row r="35" spans="1:1" x14ac:dyDescent="0.2">
      <c r="A35" s="199" t="s">
        <v>227</v>
      </c>
    </row>
    <row r="36" spans="1:1" x14ac:dyDescent="0.2">
      <c r="A36" s="199" t="s">
        <v>228</v>
      </c>
    </row>
    <row r="37" spans="1:1" x14ac:dyDescent="0.2">
      <c r="A37" s="199" t="s">
        <v>229</v>
      </c>
    </row>
    <row r="38" spans="1:1" x14ac:dyDescent="0.2">
      <c r="A38" s="199" t="s">
        <v>230</v>
      </c>
    </row>
    <row r="39" spans="1:1" x14ac:dyDescent="0.2">
      <c r="A39" s="199" t="s">
        <v>231</v>
      </c>
    </row>
    <row r="40" spans="1:1" x14ac:dyDescent="0.2">
      <c r="A40" s="199"/>
    </row>
    <row r="41" spans="1:1" x14ac:dyDescent="0.2">
      <c r="A41" s="184" t="s">
        <v>189</v>
      </c>
    </row>
    <row r="42" spans="1:1" x14ac:dyDescent="0.2">
      <c r="A42" s="199" t="s">
        <v>232</v>
      </c>
    </row>
    <row r="43" spans="1:1" x14ac:dyDescent="0.2">
      <c r="A43" s="199" t="s">
        <v>233</v>
      </c>
    </row>
    <row r="44" spans="1:1" x14ac:dyDescent="0.2">
      <c r="A44" s="199" t="s">
        <v>234</v>
      </c>
    </row>
    <row r="45" spans="1:1" x14ac:dyDescent="0.2">
      <c r="A45" s="199"/>
    </row>
    <row r="46" spans="1:1" x14ac:dyDescent="0.2">
      <c r="A46" s="184" t="s">
        <v>190</v>
      </c>
    </row>
    <row r="47" spans="1:1" x14ac:dyDescent="0.2">
      <c r="A47" s="199" t="s">
        <v>235</v>
      </c>
    </row>
    <row r="48" spans="1:1" x14ac:dyDescent="0.2">
      <c r="A48" s="199" t="s">
        <v>236</v>
      </c>
    </row>
    <row r="49" spans="1:1" x14ac:dyDescent="0.2">
      <c r="A49" s="199" t="s">
        <v>237</v>
      </c>
    </row>
    <row r="50" spans="1:1" x14ac:dyDescent="0.2">
      <c r="A50" s="199"/>
    </row>
    <row r="51" spans="1:1" x14ac:dyDescent="0.2">
      <c r="A51" s="184" t="s">
        <v>191</v>
      </c>
    </row>
    <row r="52" spans="1:1" x14ac:dyDescent="0.2">
      <c r="A52" s="199" t="s">
        <v>238</v>
      </c>
    </row>
    <row r="53" spans="1:1" x14ac:dyDescent="0.2">
      <c r="A53" s="199" t="s">
        <v>239</v>
      </c>
    </row>
    <row r="54" spans="1:1" x14ac:dyDescent="0.2">
      <c r="A54" s="199" t="s">
        <v>240</v>
      </c>
    </row>
    <row r="55" spans="1:1" x14ac:dyDescent="0.2">
      <c r="A55" s="184"/>
    </row>
    <row r="56" spans="1:1" x14ac:dyDescent="0.2">
      <c r="A56" s="184" t="s">
        <v>192</v>
      </c>
    </row>
    <row r="57" spans="1:1" ht="25.5" x14ac:dyDescent="0.2">
      <c r="A57" s="199" t="s">
        <v>241</v>
      </c>
    </row>
    <row r="58" spans="1:1" x14ac:dyDescent="0.2">
      <c r="A58" s="199" t="s">
        <v>242</v>
      </c>
    </row>
    <row r="59" spans="1:1" x14ac:dyDescent="0.2">
      <c r="A59" s="199" t="s">
        <v>243</v>
      </c>
    </row>
    <row r="60" spans="1:1" ht="38.25" x14ac:dyDescent="0.2">
      <c r="A60" s="199" t="s">
        <v>244</v>
      </c>
    </row>
    <row r="61" spans="1:1" x14ac:dyDescent="0.2">
      <c r="A61" s="199" t="s">
        <v>245</v>
      </c>
    </row>
    <row r="62" spans="1:1" x14ac:dyDescent="0.2">
      <c r="A62" s="184"/>
    </row>
    <row r="63" spans="1:1" x14ac:dyDescent="0.2">
      <c r="A63" s="184" t="s">
        <v>193</v>
      </c>
    </row>
    <row r="64" spans="1:1" x14ac:dyDescent="0.2">
      <c r="A64" s="199" t="s">
        <v>246</v>
      </c>
    </row>
    <row r="65" spans="1:1" x14ac:dyDescent="0.2">
      <c r="A65" s="199" t="s">
        <v>247</v>
      </c>
    </row>
    <row r="66" spans="1:1" x14ac:dyDescent="0.2">
      <c r="A66" s="199" t="s">
        <v>248</v>
      </c>
    </row>
    <row r="67" spans="1:1" x14ac:dyDescent="0.2">
      <c r="A67" s="199" t="s">
        <v>249</v>
      </c>
    </row>
    <row r="68" spans="1:1" x14ac:dyDescent="0.2">
      <c r="A68" s="199" t="s">
        <v>250</v>
      </c>
    </row>
    <row r="69" spans="1:1" x14ac:dyDescent="0.2">
      <c r="A69" s="199" t="s">
        <v>251</v>
      </c>
    </row>
    <row r="70" spans="1:1" x14ac:dyDescent="0.2">
      <c r="A70" s="199" t="s">
        <v>252</v>
      </c>
    </row>
    <row r="71" spans="1:1" x14ac:dyDescent="0.2">
      <c r="A71" s="199" t="s">
        <v>253</v>
      </c>
    </row>
    <row r="72" spans="1:1" x14ac:dyDescent="0.2">
      <c r="A72" s="199"/>
    </row>
    <row r="73" spans="1:1" ht="25.5" x14ac:dyDescent="0.2">
      <c r="A73" s="199" t="s">
        <v>254</v>
      </c>
    </row>
    <row r="74" spans="1:1" x14ac:dyDescent="0.2">
      <c r="A74" s="203"/>
    </row>
  </sheetData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defaultRowHeight="15" x14ac:dyDescent="0.25"/>
  <cols>
    <col min="1" max="1" width="13.28515625" customWidth="1"/>
    <col min="2" max="2" width="63.42578125" customWidth="1"/>
    <col min="3" max="3" width="15.140625" customWidth="1"/>
    <col min="4" max="4" width="15.7109375" customWidth="1"/>
  </cols>
  <sheetData>
    <row r="1" spans="1:4" s="3" customFormat="1" ht="26.25" x14ac:dyDescent="0.25">
      <c r="A1" s="166" t="s">
        <v>79</v>
      </c>
      <c r="B1" s="166" t="s">
        <v>78</v>
      </c>
      <c r="C1" s="166" t="s">
        <v>139</v>
      </c>
      <c r="D1" s="166" t="s">
        <v>208</v>
      </c>
    </row>
    <row r="2" spans="1:4" ht="26.25" x14ac:dyDescent="0.25">
      <c r="A2" s="167" t="s">
        <v>205</v>
      </c>
      <c r="B2" s="168" t="s">
        <v>207</v>
      </c>
      <c r="C2" s="169" t="s">
        <v>206</v>
      </c>
      <c r="D2" s="170">
        <v>255584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8" sqref="B8"/>
    </sheetView>
  </sheetViews>
  <sheetFormatPr defaultRowHeight="15" x14ac:dyDescent="0.25"/>
  <cols>
    <col min="1" max="1" width="10.42578125" customWidth="1"/>
    <col min="2" max="2" width="85.85546875" customWidth="1"/>
  </cols>
  <sheetData>
    <row r="1" spans="1:2" x14ac:dyDescent="0.25">
      <c r="A1" s="171" t="s">
        <v>79</v>
      </c>
      <c r="B1" s="171" t="s">
        <v>78</v>
      </c>
    </row>
    <row r="2" spans="1:2" s="133" customFormat="1" ht="25.5" x14ac:dyDescent="0.2">
      <c r="A2" s="218" t="s">
        <v>262</v>
      </c>
      <c r="B2" s="204" t="s">
        <v>264</v>
      </c>
    </row>
    <row r="3" spans="1:2" x14ac:dyDescent="0.25">
      <c r="A3" s="172" t="s">
        <v>70</v>
      </c>
      <c r="B3" s="173" t="s">
        <v>103</v>
      </c>
    </row>
    <row r="4" spans="1:2" x14ac:dyDescent="0.25">
      <c r="A4" s="172" t="s">
        <v>69</v>
      </c>
      <c r="B4" s="173" t="s">
        <v>104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4"/>
  <sheetViews>
    <sheetView workbookViewId="0">
      <selection activeCell="F9" sqref="F9"/>
    </sheetView>
  </sheetViews>
  <sheetFormatPr defaultRowHeight="15" x14ac:dyDescent="0.25"/>
  <cols>
    <col min="1" max="1" width="4.42578125" customWidth="1"/>
    <col min="2" max="2" width="52.85546875" customWidth="1"/>
  </cols>
  <sheetData>
    <row r="1" spans="1:5" x14ac:dyDescent="0.25">
      <c r="A1" s="174" t="s">
        <v>51</v>
      </c>
      <c r="B1" s="175" t="s">
        <v>52</v>
      </c>
    </row>
    <row r="2" spans="1:5" x14ac:dyDescent="0.25">
      <c r="A2" s="176">
        <v>1</v>
      </c>
      <c r="B2" s="177" t="s">
        <v>204</v>
      </c>
      <c r="E2" t="s">
        <v>197</v>
      </c>
    </row>
    <row r="3" spans="1:5" x14ac:dyDescent="0.25">
      <c r="A3" s="176">
        <v>2</v>
      </c>
      <c r="B3" s="177" t="s">
        <v>53</v>
      </c>
      <c r="E3" t="s">
        <v>198</v>
      </c>
    </row>
    <row r="4" spans="1:5" x14ac:dyDescent="0.25">
      <c r="A4" s="176">
        <v>3</v>
      </c>
      <c r="B4" s="177" t="s">
        <v>54</v>
      </c>
    </row>
    <row r="5" spans="1:5" x14ac:dyDescent="0.25">
      <c r="A5" s="176">
        <v>4</v>
      </c>
      <c r="B5" s="177" t="s">
        <v>55</v>
      </c>
    </row>
    <row r="6" spans="1:5" x14ac:dyDescent="0.25">
      <c r="A6" s="176">
        <v>5</v>
      </c>
      <c r="B6" s="177" t="s">
        <v>56</v>
      </c>
    </row>
    <row r="7" spans="1:5" x14ac:dyDescent="0.25">
      <c r="A7" s="176">
        <v>6</v>
      </c>
      <c r="B7" s="177" t="s">
        <v>57</v>
      </c>
    </row>
    <row r="8" spans="1:5" x14ac:dyDescent="0.25">
      <c r="A8" s="176">
        <v>7</v>
      </c>
      <c r="B8" s="177" t="s">
        <v>58</v>
      </c>
    </row>
    <row r="9" spans="1:5" x14ac:dyDescent="0.25">
      <c r="A9" s="176">
        <v>8</v>
      </c>
      <c r="B9" s="177" t="s">
        <v>59</v>
      </c>
    </row>
    <row r="10" spans="1:5" x14ac:dyDescent="0.25">
      <c r="A10" s="176">
        <v>9</v>
      </c>
      <c r="B10" s="177" t="s">
        <v>60</v>
      </c>
    </row>
    <row r="11" spans="1:5" x14ac:dyDescent="0.25">
      <c r="A11" s="176">
        <v>10</v>
      </c>
      <c r="B11" s="177" t="s">
        <v>61</v>
      </c>
    </row>
    <row r="12" spans="1:5" x14ac:dyDescent="0.25">
      <c r="A12" s="176">
        <v>11</v>
      </c>
      <c r="B12" s="177" t="s">
        <v>62</v>
      </c>
    </row>
    <row r="13" spans="1:5" x14ac:dyDescent="0.25">
      <c r="A13" s="176">
        <v>12</v>
      </c>
      <c r="B13" s="177" t="s">
        <v>63</v>
      </c>
    </row>
    <row r="14" spans="1:5" x14ac:dyDescent="0.25">
      <c r="A14" s="176">
        <v>13</v>
      </c>
      <c r="B14" s="177" t="s">
        <v>64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17"/>
    </sheetView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Q32" sqref="Q32"/>
    </sheetView>
  </sheetViews>
  <sheetFormatPr defaultRowHeight="15" x14ac:dyDescent="0.25"/>
  <cols>
    <col min="1" max="1" width="17" customWidth="1"/>
  </cols>
  <sheetData>
    <row r="1" spans="1:1" x14ac:dyDescent="0.25">
      <c r="A1" s="211" t="s">
        <v>197</v>
      </c>
    </row>
    <row r="2" spans="1:1" x14ac:dyDescent="0.25">
      <c r="A2" s="211" t="s">
        <v>261</v>
      </c>
    </row>
    <row r="3" spans="1:1" x14ac:dyDescent="0.25">
      <c r="A3" s="211" t="s">
        <v>259</v>
      </c>
    </row>
    <row r="4" spans="1:1" x14ac:dyDescent="0.25">
      <c r="A4" s="211" t="s">
        <v>260</v>
      </c>
    </row>
    <row r="5" spans="1:1" x14ac:dyDescent="0.25">
      <c r="A5" s="211" t="s">
        <v>257</v>
      </c>
    </row>
    <row r="6" spans="1:1" x14ac:dyDescent="0.25">
      <c r="A6" s="211" t="s">
        <v>258</v>
      </c>
    </row>
  </sheetData>
  <sheetProtection password="CF42" sheet="1" objects="1" scenarios="1"/>
  <dataValidations count="1">
    <dataValidation type="list" allowBlank="1" showInputMessage="1" showErrorMessage="1" sqref="A3:A6">
      <formula1>$A$1:$A$6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BD7A0B-FB0A-4CB4-A28E-2471816A06A2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7A5C022-DBB7-4430-ACA0-E926B76FE7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A07B178-637C-4A0A-A89C-E91E818095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35</vt:i4>
      </vt:variant>
    </vt:vector>
  </HeadingPairs>
  <TitlesOfParts>
    <vt:vector size="60" baseType="lpstr">
      <vt:lpstr>Титульна сторінка РП+Бюджет</vt:lpstr>
      <vt:lpstr>Робочий план та бюджет_детально</vt:lpstr>
      <vt:lpstr>Розрахунок вартості проекту</vt:lpstr>
      <vt:lpstr>Розрахунок траншів</vt:lpstr>
      <vt:lpstr>Титульний лист</vt:lpstr>
      <vt:lpstr>Інвентарний лист</vt:lpstr>
      <vt:lpstr>Список операцій 1 звіт </vt:lpstr>
      <vt:lpstr>Список операцій 2 звіт</vt:lpstr>
      <vt:lpstr>Список операцій 3 звіт</vt:lpstr>
      <vt:lpstr>Список операцій 4 звіт</vt:lpstr>
      <vt:lpstr>Контрагенти 1 звіт </vt:lpstr>
      <vt:lpstr>Контрагенти 2 звіт</vt:lpstr>
      <vt:lpstr>Контрагенти 3 звіт </vt:lpstr>
      <vt:lpstr>Контрагенти 4 звіт </vt:lpstr>
      <vt:lpstr>Список операцій 5 звіт </vt:lpstr>
      <vt:lpstr>Список операцій 6 звіт</vt:lpstr>
      <vt:lpstr>Контрагенти 5 звіт </vt:lpstr>
      <vt:lpstr>Контрагенти 6 звіт </vt:lpstr>
      <vt:lpstr>Категорії бюджету</vt:lpstr>
      <vt:lpstr>Вартість 2014</vt:lpstr>
      <vt:lpstr>лінії робочого плану</vt:lpstr>
      <vt:lpstr>категорії витрат</vt:lpstr>
      <vt:lpstr>Лист1</vt:lpstr>
      <vt:lpstr>Аркуш1</vt:lpstr>
      <vt:lpstr>Відносини</vt:lpstr>
      <vt:lpstr>витрати</vt:lpstr>
      <vt:lpstr>відносини</vt:lpstr>
      <vt:lpstr>д</vt:lpstr>
      <vt:lpstr>діяльність</vt:lpstr>
      <vt:lpstr>'Робочий план та бюджет_детально'!Заголовки_для_печати</vt:lpstr>
      <vt:lpstr>'Список операцій 1 звіт '!Заголовки_для_печати</vt:lpstr>
      <vt:lpstr>'Список операцій 2 звіт'!Заголовки_для_печати</vt:lpstr>
      <vt:lpstr>'Список операцій 3 звіт'!Заголовки_для_печати</vt:lpstr>
      <vt:lpstr>'Список операцій 4 звіт'!Заголовки_для_печати</vt:lpstr>
      <vt:lpstr>'Список операцій 5 звіт '!Заголовки_для_печати</vt:lpstr>
      <vt:lpstr>'Список операцій 6 звіт'!Заголовки_для_печати</vt:lpstr>
      <vt:lpstr>кв</vt:lpstr>
      <vt:lpstr>лінії</vt:lpstr>
      <vt:lpstr>лрп</vt:lpstr>
      <vt:lpstr>напрями</vt:lpstr>
      <vt:lpstr>'Контрагенти 1 звіт '!Область_печати</vt:lpstr>
      <vt:lpstr>'Контрагенти 2 звіт'!Область_печати</vt:lpstr>
      <vt:lpstr>'Контрагенти 3 звіт '!Область_печати</vt:lpstr>
      <vt:lpstr>'Контрагенти 4 звіт '!Область_печати</vt:lpstr>
      <vt:lpstr>'Контрагенти 5 звіт '!Область_печати</vt:lpstr>
      <vt:lpstr>'Контрагенти 6 звіт '!Область_печати</vt:lpstr>
      <vt:lpstr>'Робочий план та бюджет_детально'!Область_печати</vt:lpstr>
      <vt:lpstr>'Розрахунок вартості проекту'!Область_печати</vt:lpstr>
      <vt:lpstr>'Розрахунок траншів'!Область_печати</vt:lpstr>
      <vt:lpstr>'Список операцій 1 звіт '!Область_печати</vt:lpstr>
      <vt:lpstr>'Список операцій 2 звіт'!Область_печати</vt:lpstr>
      <vt:lpstr>'Список операцій 3 звіт'!Область_печати</vt:lpstr>
      <vt:lpstr>'Список операцій 4 звіт'!Область_печати</vt:lpstr>
      <vt:lpstr>'Список операцій 5 звіт '!Область_печати</vt:lpstr>
      <vt:lpstr>'Список операцій 6 звіт'!Область_печати</vt:lpstr>
      <vt:lpstr>'Титульна сторінка РП+Бюджет'!Область_печати</vt:lpstr>
      <vt:lpstr>'Титульний лист'!Область_печати</vt:lpstr>
      <vt:lpstr>послуги</vt:lpstr>
      <vt:lpstr>рп</vt:lpstr>
      <vt:lpstr>трати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e.parubets</dc:creator>
  <cp:lastModifiedBy>Полищук Виктория</cp:lastModifiedBy>
  <cp:lastPrinted>2015-06-04T08:17:37Z</cp:lastPrinted>
  <dcterms:created xsi:type="dcterms:W3CDTF">2011-01-31T14:50:39Z</dcterms:created>
  <dcterms:modified xsi:type="dcterms:W3CDTF">2017-01-30T10:37:32Z</dcterms:modified>
</cp:coreProperties>
</file>